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13. PROYECTOS DE INVERSION BTM 2019\05. Planes de Acción\04. Subdirección Corporativa y Asuntos Disciplinarios\01.ENERO 2019\"/>
    </mc:Choice>
  </mc:AlternateContent>
  <workbookProtection workbookAlgorithmName="SHA-512" workbookHashValue="HTK7XYVgzdsZVUoTwQj7jkUi1NNVN2Jw0MsSWMrqznPGjeimU4QzvKwRqZwaBvO8fNBHkZ5+FEsOWBjmByPMwA==" workbookSaltValue="6DOfEZFpK9EkRwKY7SX+cw==" workbookSpinCount="100000" lockStructure="1"/>
  <bookViews>
    <workbookView xWindow="0" yWindow="60" windowWidth="20490" windowHeight="6885" tabRatio="710" firstSheet="2" activeTab="3"/>
  </bookViews>
  <sheets>
    <sheet name="base de datos" sheetId="2" state="hidden" r:id="rId1"/>
    <sheet name="INSTRUCTIVO" sheetId="3" r:id="rId2"/>
    <sheet name="01. INFORMACION GENERAL" sheetId="5" r:id="rId3"/>
    <sheet name="02. PLAN DE ACCION " sheetId="6" r:id="rId4"/>
    <sheet name="03. EJECUCIÓN DE RECURSOS" sheetId="8" r:id="rId5"/>
    <sheet name="04. CONTROL DE CAMBIOS" sheetId="10" r:id="rId6"/>
  </sheets>
  <externalReferences>
    <externalReference r:id="rId7"/>
    <externalReference r:id="rId8"/>
  </externalReferences>
  <definedNames>
    <definedName name="_01_Desarrollar_e_implementar_100__de_la__Estrategia_Distrital_de_Respuesta_a_Emergencias">'base de datos'!$G$175:$G$196</definedName>
    <definedName name="_xlnm._FilterDatabase" localSheetId="2" hidden="1">'01. INFORMACION GENERAL'!#REF!</definedName>
    <definedName name="_xlnm._FilterDatabase" localSheetId="3" hidden="1">'02. PLAN DE ACCION '!$A$6:$Y$23</definedName>
    <definedName name="_xlnm._FilterDatabase" localSheetId="4" hidden="1">'03. EJECUCIÓN DE RECURSOS'!$B$13:$N$13</definedName>
    <definedName name="_xlnm._FilterDatabase" localSheetId="5" hidden="1">'04. CONTROL DE CAMBIOS'!$B$14:$J$15</definedName>
    <definedName name="_xlnm._FilterDatabase" localSheetId="1" hidden="1">INSTRUCTIVO!$B$6:$H$14</definedName>
    <definedName name="_xlnm.Print_Area" localSheetId="2">'01. INFORMACION GENERAL'!$A$1:$N$43</definedName>
    <definedName name="_xlnm.Print_Area" localSheetId="3">'02. PLAN DE ACCION '!$A$1:$S$155</definedName>
    <definedName name="_xlnm.Print_Area" localSheetId="4">'03. EJECUCIÓN DE RECURSOS'!$A$1:$O$68</definedName>
    <definedName name="_xlnm.Print_Area" localSheetId="5">'04. CONTROL DE CAMBIOS'!$A$1:$O$21</definedName>
    <definedName name="_xlnm.Print_Area" localSheetId="1">INSTRUCTIVO!$A$1:$I$41</definedName>
    <definedName name="Atención_Integral_oportuna_eficiente_y_eficaz_de_las_situaciones_de_emergencia_calamidad_o_desastre_a_traves_de_la_estrategia_distrital_de_respuesta">'base de datos'!$M$186</definedName>
    <definedName name="Bogota_ciudad_sostenible_y_eficiente_baja_en_carbono">'base de datos'!$Q$186:$Q$189</definedName>
    <definedName name="FONDIGER">'base de datos'!$C$186:$C$194</definedName>
    <definedName name="Funcionamiento">'base de datos'!$C$158</definedName>
    <definedName name="Gastos_Generales">'base de datos'!$E$186:$E$190</definedName>
    <definedName name="Generacion_de_" localSheetId="0">'base de datos'!$C$249:$C$252</definedName>
    <definedName name="Generación_de_conociminento_y_actualización_de_los_analisis_de_riesgos_y_efectos_del_cambio_climatico">'base de datos'!$J$186:$J$189</definedName>
    <definedName name="IDIGER">'base de datos'!$B$186:$B$190</definedName>
    <definedName name="Implementación_de_procesos_efectivos_de_preparativos_respuesta_y_recuperación_post_evento">'base de datos'!$L$186:$L$189</definedName>
    <definedName name="Inversión_Directa_FONDIGER">'base de datos'!$E$158:$E$166</definedName>
    <definedName name="Inversión_Directa_IDIGER">'base de datos'!$D$158:$D$161</definedName>
    <definedName name="linea" localSheetId="0">'base de datos'!$C$231:$C$241</definedName>
    <definedName name="LISTA001">'base de datos'!$E$31:$E$36</definedName>
    <definedName name="LISTA002">'base de datos'!$F$31</definedName>
    <definedName name="LISTA003">'base de datos'!$G$31</definedName>
    <definedName name="LISTA004">'base de datos'!$H$31:$H$32</definedName>
    <definedName name="LISTA005">'base de datos'!$I$31:$I$32</definedName>
    <definedName name="LISTA006">'base de datos'!$J$31:$J$33</definedName>
    <definedName name="LISTA007">'base de datos'!$K$31</definedName>
    <definedName name="LISTA008">'base de datos'!$L$31:$L$32</definedName>
    <definedName name="LISTA009">'base de datos'!$M$31</definedName>
    <definedName name="LISTA010">'base de datos'!$E$175:$E$181</definedName>
    <definedName name="LISTA011">'base de datos'!$F$175:$F$181</definedName>
    <definedName name="LISTA012">'base de datos'!$G$175:$G$181</definedName>
    <definedName name="LISTA013">'base de datos'!$H$175:$H$181</definedName>
    <definedName name="LISTA014">'base de datos'!$E$141:$E$149</definedName>
    <definedName name="LISTA015">'base de datos'!$F$141</definedName>
    <definedName name="LISTA016">'base de datos'!$G$141</definedName>
    <definedName name="LISTA017">'base de datos'!$H$141</definedName>
    <definedName name="LISTA018">'base de datos'!$I$141</definedName>
    <definedName name="LISTA019">'base de datos'!$J$141</definedName>
    <definedName name="LISTA020">'base de datos'!$K$141</definedName>
    <definedName name="LISTA021">'base de datos'!$L$141</definedName>
    <definedName name="LISTA022">'base de datos'!$M$141</definedName>
    <definedName name="LISTA023">'base de datos'!$N$141</definedName>
    <definedName name="LISTA024">'base de datos'!$O$141</definedName>
    <definedName name="LISTA025">'base de datos'!$P$141</definedName>
    <definedName name="LISTA026">'base de datos'!$Q$141</definedName>
    <definedName name="Manejo_integral_del_agua_como_elemento_vital_para_la_resiliencia_frente_a_riesgos_y_los_efectos_del_cambio_climatico">'base de datos'!$N$186:$N$192</definedName>
    <definedName name="ORIGEN">'base de datos'!$A$186:$A$187</definedName>
    <definedName name="Proyecto_No_1158_Reducción_del_riesgo_y_adaptación_al_cambio_climático">'base de datos'!$G$186:$G$190</definedName>
    <definedName name="Proyecto_No_1166_Consolidación_de_la_gestión_pública_eficiente_del_IDIGER_como_entidad_coordinadora_del_SDGR_CC">'base de datos'!$I$186:$I$190</definedName>
    <definedName name="Proyecto_No_1172_Conocimiento_del_riesgo_y_efectos_del_cambio_climático">'base de datos'!$F$186:$F$190</definedName>
    <definedName name="Proyecto_No_1178_Fortalecimiento_del_manejo_de_emergencias_y_desastres">'base de datos'!$H$186:$H$191</definedName>
    <definedName name="Reducción_de_la_vulnerabilidad_territorial_de_Bogota_frente_a_riesgos_y_efectos_del_cambio_climatico">'base de datos'!$R$186:$R$191</definedName>
    <definedName name="Resiliencia_sectorial_y_reducción_de_riesgos_de_gran_impacto">'base de datos'!$K$186:$K$192</definedName>
    <definedName name="Sistema_de_gobernanza_ambiental_para_afrontar_colectivamente_los_riesgos_y_efectos_de_cambio_climatico">'base de datos'!$O$186:$O$188</definedName>
    <definedName name="_xlnm.Print_Titles" localSheetId="2">'01. INFORMACION GENERAL'!$1:$26</definedName>
    <definedName name="_xlnm.Print_Titles" localSheetId="3">'02. PLAN DE ACCION '!$1:$6</definedName>
    <definedName name="_xlnm.Print_Titles" localSheetId="4">'03. EJECUCIÓN DE RECURSOS'!$2:$13</definedName>
    <definedName name="_xlnm.Print_Titles" localSheetId="5">'04. CONTROL DE CAMBIOS'!$1:$19</definedName>
    <definedName name="_xlnm.Print_Titles" localSheetId="1">INSTRUCTIVO!$1:$5</definedName>
    <definedName name="Tranformación_cultural_para_enfentar_los_riesgos_y_los_nuevos_retos_del_cambio_climatico">'base de datos'!$P$186:$P$189</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O144" i="6" l="1"/>
  <c r="O135" i="6"/>
  <c r="O127" i="6"/>
  <c r="O115" i="6"/>
  <c r="O95" i="6"/>
  <c r="O84" i="6"/>
  <c r="J17" i="6" l="1"/>
  <c r="J24" i="6" s="1"/>
  <c r="R135" i="6"/>
  <c r="Q135" i="6"/>
  <c r="P135" i="6"/>
  <c r="O129" i="6"/>
  <c r="R127" i="6"/>
  <c r="Q127" i="6"/>
  <c r="P127" i="6"/>
  <c r="L127" i="6"/>
  <c r="K127" i="6"/>
  <c r="J127" i="6"/>
  <c r="L135" i="6"/>
  <c r="K135" i="6"/>
  <c r="J135" i="6"/>
  <c r="P115" i="6"/>
  <c r="P95" i="6"/>
  <c r="O80" i="6"/>
  <c r="O48" i="6" s="1"/>
  <c r="O46" i="6"/>
  <c r="O41" i="6"/>
  <c r="O29" i="6" s="1"/>
  <c r="R41" i="6"/>
  <c r="Q41" i="6"/>
  <c r="P41" i="6"/>
  <c r="L41" i="6"/>
  <c r="K41" i="6"/>
  <c r="J41" i="6"/>
  <c r="R28" i="6"/>
  <c r="Q28" i="6"/>
  <c r="L28" i="6"/>
  <c r="K28" i="6"/>
  <c r="J28" i="6"/>
  <c r="O24" i="6"/>
  <c r="P28" i="6" l="1"/>
  <c r="R24" i="6"/>
  <c r="Q24" i="6"/>
  <c r="P24" i="6"/>
  <c r="L24" i="6"/>
  <c r="K24" i="6"/>
  <c r="R80" i="6"/>
  <c r="Q80" i="6"/>
  <c r="P80" i="6"/>
  <c r="L80" i="6"/>
  <c r="K80" i="6"/>
  <c r="J80" i="6"/>
  <c r="L84" i="6"/>
  <c r="K84" i="6"/>
  <c r="J84" i="6"/>
  <c r="R84" i="6"/>
  <c r="Q84" i="6"/>
  <c r="P84" i="6"/>
  <c r="R144" i="6" l="1"/>
  <c r="Q144" i="6"/>
  <c r="P144" i="6"/>
  <c r="O136" i="6"/>
  <c r="L144" i="6"/>
  <c r="K144" i="6"/>
  <c r="J144" i="6"/>
  <c r="O116" i="6"/>
  <c r="R115" i="6"/>
  <c r="Q115" i="6"/>
  <c r="O96" i="6"/>
  <c r="L115" i="6"/>
  <c r="K115" i="6"/>
  <c r="J115" i="6"/>
  <c r="R46" i="6"/>
  <c r="Q46" i="6"/>
  <c r="P46" i="6"/>
  <c r="O42" i="6"/>
  <c r="L46" i="6"/>
  <c r="K46" i="6"/>
  <c r="J46" i="6"/>
  <c r="O28" i="6"/>
  <c r="O25" i="6" s="1"/>
  <c r="J95" i="6"/>
  <c r="K95" i="6"/>
  <c r="L95" i="6"/>
  <c r="O86" i="6"/>
  <c r="Q95" i="6"/>
  <c r="R95" i="6"/>
  <c r="E159" i="6"/>
  <c r="J148" i="6"/>
  <c r="K148" i="6"/>
  <c r="L148" i="6"/>
  <c r="O148" i="6"/>
  <c r="O145" i="6" s="1"/>
  <c r="P148" i="6"/>
  <c r="Q148" i="6"/>
  <c r="R148" i="6"/>
  <c r="P153" i="6" l="1"/>
  <c r="K152" i="6"/>
  <c r="Q153" i="6"/>
  <c r="L152" i="6"/>
  <c r="R153" i="6"/>
  <c r="J152" i="6"/>
  <c r="D8" i="8"/>
  <c r="P154" i="6" l="1"/>
  <c r="P152" i="6"/>
  <c r="J154" i="6"/>
  <c r="K37" i="5"/>
  <c r="D34" i="5"/>
  <c r="M47" i="8" l="1"/>
  <c r="L47" i="8"/>
  <c r="K47" i="8"/>
  <c r="J47" i="8"/>
  <c r="M36" i="8"/>
  <c r="L36" i="8"/>
  <c r="K36" i="8"/>
  <c r="J36" i="8"/>
  <c r="J23" i="8"/>
  <c r="N47" i="8" l="1"/>
  <c r="N36" i="8"/>
  <c r="I10" i="10" l="1"/>
  <c r="I9" i="10"/>
  <c r="D9" i="10"/>
  <c r="D10" i="10"/>
  <c r="D9" i="8"/>
  <c r="D31" i="5" l="1"/>
  <c r="J10" i="5"/>
  <c r="B10" i="5"/>
  <c r="C141" i="2"/>
  <c r="C142" i="2" s="1"/>
  <c r="O7" i="6" l="1"/>
  <c r="D35" i="5" l="1"/>
  <c r="D33" i="5"/>
  <c r="D32" i="5"/>
  <c r="K30" i="8" l="1"/>
  <c r="L30" i="8"/>
  <c r="M30" i="8"/>
  <c r="K23" i="8" l="1"/>
  <c r="L23" i="8"/>
  <c r="M23" i="8"/>
  <c r="K14" i="8"/>
  <c r="L14" i="8"/>
  <c r="M14" i="8"/>
  <c r="J157" i="6"/>
  <c r="N23" i="8" l="1"/>
  <c r="N14" i="8" l="1"/>
  <c r="J14" i="8"/>
  <c r="F38" i="5" l="1"/>
  <c r="C31" i="2"/>
  <c r="C32" i="2" s="1"/>
  <c r="L8" i="8"/>
  <c r="I8" i="8" s="1"/>
  <c r="B24" i="5"/>
  <c r="F24" i="5" l="1"/>
  <c r="C175" i="2"/>
  <c r="C176" i="2" s="1"/>
  <c r="J30" i="8"/>
  <c r="N30" i="8"/>
  <c r="O82" i="6"/>
  <c r="F153" i="6" s="1"/>
</calcChain>
</file>

<file path=xl/sharedStrings.xml><?xml version="1.0" encoding="utf-8"?>
<sst xmlns="http://schemas.openxmlformats.org/spreadsheetml/2006/main" count="1392" uniqueCount="964">
  <si>
    <t>VERSIÓN:</t>
  </si>
  <si>
    <t>Instituto Distrital de Gestión de Riesgos y Cambio Climatico - IDIGER</t>
  </si>
  <si>
    <t>FECHA INICIO</t>
  </si>
  <si>
    <t>FECHA FINAL</t>
  </si>
  <si>
    <t>Plan de Desarrollo "Bogota Mejor para Todos"</t>
  </si>
  <si>
    <t xml:space="preserve">Eje/pilar: </t>
  </si>
  <si>
    <t>No 1 Pilar Igualdad de Calidad de Vida</t>
  </si>
  <si>
    <t>No 7 Eje transversal Gobierno Legítimo, fortalecimiento local y eficiencia</t>
  </si>
  <si>
    <t xml:space="preserve">Programa: </t>
  </si>
  <si>
    <t>No 04 Familias protegidas y adaptadas al cambio climático</t>
  </si>
  <si>
    <t>No 42 Transparencia, gestión pública y servicio a la ciudadanía</t>
  </si>
  <si>
    <t>Proyecto estratégico:</t>
  </si>
  <si>
    <t>No 110 Reducción de condiciones de amenaza y vulnerabilidad de los ciudadanos</t>
  </si>
  <si>
    <t>No 185 Fortalecimiento a la gestión pública efectiva y eficiente</t>
  </si>
  <si>
    <t>Proyecto de Inversion</t>
  </si>
  <si>
    <t>Proyecto No 1172 Conocimiento del riesgo y efectos del cambio climático</t>
  </si>
  <si>
    <t>Proyecto No 1158 Reducción del riesgo y adaptación al cambio climático</t>
  </si>
  <si>
    <t>Proyecto No 1178 Fortalecimiento del manejo de emergencias y desastres</t>
  </si>
  <si>
    <t>Proyecto No 1166 Consolidación de la gestión pública eficiente del IDIGER, como entidad coordinadora del SDGR-CC</t>
  </si>
  <si>
    <t>INSTRUCTIVO DEL PLAN DE ACCIÓN</t>
  </si>
  <si>
    <t>Sector</t>
  </si>
  <si>
    <t>No 10 Ambiente</t>
  </si>
  <si>
    <t>Vigencia</t>
  </si>
  <si>
    <t xml:space="preserve">Mantener 6  escenarios actualizados que contribuyan a fortalecer el conocimiento de riesgo y efectos del cambio climático en el Distrito Capital </t>
  </si>
  <si>
    <t xml:space="preserve">Actualizar 4 planos normativos con la  Zonificación de Amenazas para el Plan de Ordenamiento Territorial </t>
  </si>
  <si>
    <t xml:space="preserve">Elaborar 9 documentos de estudios  y/o diseños de obras de Reducción de Riesgo para el Distrito Capital </t>
  </si>
  <si>
    <t>Emitir 2500 Documentos Técnicos  de amenaza y/o riesgo  a través de Conceptos  y/o Diagnósticos Técnicos</t>
  </si>
  <si>
    <t>Diseñar, instrumentar y administrar 1 Sistema de Alerta que  aborde  condiciones meteorológicas, hidrológicas y geotécnicas</t>
  </si>
  <si>
    <t>Reasentar 286 familias localizadas en zonas de riesgo no mitigable.</t>
  </si>
  <si>
    <t>Construir 16 obras de mitigación para la reducción del riesgo</t>
  </si>
  <si>
    <t xml:space="preserve">Beneficiar  2.000.000 de habitantes a través de estrategias de participación, capacitación, educación y comunicación </t>
  </si>
  <si>
    <t>Desarrollar e implementar 100% de la  Estrategia Distrital de Respuesta a Emergencias mediante la elaboración de documentos herramientas, instrumentos y guías para el manejo de emergencias y asesorando al 100% de las entidades del marco de actuación en los procesos de formulación, implementación y actualización de las Estrategias Institucionales de Respuesta. (EIR)</t>
  </si>
  <si>
    <t>Capacitar 30.000 personas en acciones para  el manejo de emergencias mediante el desarrollo de herramientas para capacitaciones virtuales en aglomeraciones, transporte vertical, EIR, Planes de Contingencia,  Primer respondiente y  simulacros y la realizacion de 4 simulacros distritales frente a la ocurrencia de un evento de gran magnitud.</t>
  </si>
  <si>
    <t>Implementar y operar 1 Centro Distrital Logístico y de Reserva y la  Central de información y telecomunicaciones del IDIGER (CITEL)</t>
  </si>
  <si>
    <t>Asesorar y/o conceptuar 6.000 Planes De Contingencia para aglomeraciones de público de media y alta complejidad.</t>
  </si>
  <si>
    <t>Garantizar la coordinación del  100% de las emergencias en el marco de la Estrategia Distrital de Respuesta a Emergencias</t>
  </si>
  <si>
    <t>Formular e implementar el 100% de los planes de trabajo definidos para el fortalecimiento de la función administrativa y el desarrollo institucional.</t>
  </si>
  <si>
    <t>Implementar y mantener el 100% de la eficiencia en la provisión de bienes y servicios de soporte a todas las áreas que conforman la Entidad.</t>
  </si>
  <si>
    <t>Implementar y mantener el Sistema Integrado de Gestión del IDIGER.</t>
  </si>
  <si>
    <t>Mantener al 100% del funcionamiento y seguridad de los servicios y sistemas de información, infraestructura de T.I., instrumentación y telecomunicaciones de la entidad.</t>
  </si>
  <si>
    <t>2016 - 2020</t>
  </si>
  <si>
    <t>Subdirección de Análisis de Riesgos y Efectos de Cambio Climático</t>
  </si>
  <si>
    <t>Subdirección de Resiliencia y Coordinación de Emergencias</t>
  </si>
  <si>
    <t>Oficina Asesora Jurídica</t>
  </si>
  <si>
    <t>Oficina Asesora Planeación</t>
  </si>
  <si>
    <t>Oficina de Control Interno</t>
  </si>
  <si>
    <t xml:space="preserve">Oficina de Tecnologías de la Información y las Comunicaciones </t>
  </si>
  <si>
    <t>Dirección General</t>
  </si>
  <si>
    <t xml:space="preserve">Especifique de la lista desplegable el nombre del Plan de Desarrollo vigente, en el cual se encuentra inscrita la Entidad. </t>
  </si>
  <si>
    <t>Especifique de la lista desplegable los periodos de vigencia para el Plan de Desarrollo inscrito en el numeral 1. Ej: 2016 a 2020</t>
  </si>
  <si>
    <t>Identifique de la lista desplegable el eje o pilar del Plan de Desarrollo Distrital, en el que se encuentra reflejado el accionar de la Entidad y el grupo de trabajo de acuerdo a los proyectos de inversión inscritos en dicho plan.</t>
  </si>
  <si>
    <t>Identifique de la lista desplegable el Programa del Plan de Desarrollo Distrital, en el que se encuentra reflejado el accionar de la Entidad y el grupo de trabajo de acuerdo a los proyectos de inversión inscritos en dicho plan.</t>
  </si>
  <si>
    <t>Identifique de la lista desplegable el nombre del proyecto estrategico mediante el cual se destinan los recursos para el funcionamiento del grupo de trabajo que desarrolla las acciones para el cumplimiento del Plan de Acción.</t>
  </si>
  <si>
    <t>Identifique de la lista desplegable el nombre del Proyecto de Inversión mediante el cual el grupo de trabajo desarrolla las acciones para el cumplimiento del Plan de Acción.</t>
  </si>
  <si>
    <t>Especifique el grupo encargado de formular y desarrollar el Plan de Acción. (Ejemplo: Subdirección - Grupo)</t>
  </si>
  <si>
    <t>Registrar el consecutivo por cada fila, de acuerdo con el item correspondiente, iniciando con el ítem número 1</t>
  </si>
  <si>
    <t>Liste los productos que espera entregar, para el registro tenga en cuenta dentro del componente los productos precedentes y siguientes para conservar el orden de los mismos.</t>
  </si>
  <si>
    <t>Realizar 12.000 Visitas de verificación a edificaciones con sistemas de transporte vertical y puertas eléctricas</t>
  </si>
  <si>
    <t xml:space="preserve">Subdirección Corporativa y Asuntos Disciplinarios </t>
  </si>
  <si>
    <t>Subdirección Para la Reducción del Riesgo y Adaptación al Cambio Climático</t>
  </si>
  <si>
    <t>Subdirección para el Manejo de Emergencias y Desastres</t>
  </si>
  <si>
    <t>A partir de la siguiente fila se deben registrar los componentes que se encuentran establecidos en su proyecto de inversión. Asi mismo, se pueden registrar otros componentes que hagan parte de funciones pares que no estan de manera especifica en la ficha EBI (Ejemplo: Talento humano, Juridica, Control Interno)</t>
  </si>
  <si>
    <t>3.1. ÍTEM</t>
  </si>
  <si>
    <r>
      <rPr>
        <b/>
        <sz val="11"/>
        <rFont val="Arial"/>
        <family val="2"/>
      </rPr>
      <t>FECHA INICIO</t>
    </r>
    <r>
      <rPr>
        <sz val="11"/>
        <rFont val="Arial"/>
        <family val="2"/>
      </rPr>
      <t xml:space="preserve">: Determine la fecha en que se dará inicio al desarrollo de la actividad propuesta
</t>
    </r>
    <r>
      <rPr>
        <b/>
        <sz val="11"/>
        <rFont val="Arial"/>
        <family val="2"/>
      </rPr>
      <t>FECHA FINAL:</t>
    </r>
    <r>
      <rPr>
        <sz val="11"/>
        <rFont val="Arial"/>
        <family val="2"/>
      </rPr>
      <t xml:space="preserve"> Determine la fecha en que se finalizará el desarrollo de la actividad propuesta</t>
    </r>
  </si>
  <si>
    <t>Determine el peso porcentual que tiene cada producto dentro de la meta, teniendo en cuenta que la sumatoria total de los ítem´s no debe exceder del 100%, recuerde que siempre existirá un producto que se identifica como prioritario dentro de cada componente; es decir, el producto que mayor peso deberá tener.</t>
  </si>
  <si>
    <t xml:space="preserve">Registre el porcentaje de avance acumulado para el logro de cada producto programado. El porcentaje debe calcularse teniendo en cuenta el peso porcentual asignado (Numeral 3.4)  </t>
  </si>
  <si>
    <r>
      <t xml:space="preserve">Estime el valor de los recursos financieros que se requieren para desarrollar la actividad, así como la fuente de financiación. </t>
    </r>
    <r>
      <rPr>
        <b/>
        <sz val="11"/>
        <color indexed="8"/>
        <rFont val="Arial"/>
        <family val="2"/>
      </rPr>
      <t>( IDIGER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</si>
  <si>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r>
      <t xml:space="preserve">Especifique el nombre de la (s) dependencia (s) encargada (s) de adelantar cada una de las actividades. </t>
    </r>
    <r>
      <rPr>
        <b/>
        <sz val="11"/>
        <color indexed="8"/>
        <rFont val="Arial"/>
        <family val="2"/>
      </rPr>
      <t>En el caso de no tener el nombre las personas responsables de realizar o ejecutar las actividades programadas al momento de realizar la programación o el seguimiento,  se debe registrar el objeto contractual contemplado.</t>
    </r>
  </si>
  <si>
    <t>a) Registre el valor correspondiente a los recursos de inversión del IDIGER ejecutados a la fecha de seguimiento del Plan de Acción según sea el caso (Inversión o Funcionamiento). 
b) Registre el valor correspondiente a los recursos del FONDIGER ejecutados a la fecha de seguimiento del Plan de Acción, teniendo en cuenta la vigencia de los recursos utilizados.</t>
  </si>
  <si>
    <t>CÓDIGO:</t>
  </si>
  <si>
    <t>FECHA DE REVISIÓN:</t>
  </si>
  <si>
    <t xml:space="preserve">01. INFORMACIÓN GENERAL </t>
  </si>
  <si>
    <t xml:space="preserve">PILAR /EJE </t>
  </si>
  <si>
    <t>PROGRAMA PDD</t>
  </si>
  <si>
    <t>PROYECTO DE ESTRATEGICO</t>
  </si>
  <si>
    <t>PROYECTO DE INVERSIÓN</t>
  </si>
  <si>
    <t>Tecnologías de la información y las comunicaciones</t>
  </si>
  <si>
    <t>AREA RESPONSABLE</t>
  </si>
  <si>
    <t>TIPO DE INDICADOR</t>
  </si>
  <si>
    <t xml:space="preserve">Eficacia </t>
  </si>
  <si>
    <t>Nombre</t>
  </si>
  <si>
    <t xml:space="preserve">Area </t>
  </si>
  <si>
    <t>Cargo</t>
  </si>
  <si>
    <t>Correo</t>
  </si>
  <si>
    <t>Telefono</t>
  </si>
  <si>
    <t>Eficiencia</t>
  </si>
  <si>
    <t xml:space="preserve">Efectividad </t>
  </si>
  <si>
    <t>Componentes</t>
  </si>
  <si>
    <t>Reasentamiento de familias localizadas en alto riesgo no mitigable</t>
  </si>
  <si>
    <t>Construcción de obras de mitigación y adecuación</t>
  </si>
  <si>
    <t>Fortalecimiento de capacidades para la gestión del riesgo y la adaptación al cambio climático</t>
  </si>
  <si>
    <t>Administración y desarrollo institucional</t>
  </si>
  <si>
    <t>Sistema integrado de gestión</t>
  </si>
  <si>
    <t>Caracterización de escenarios de riesgo</t>
  </si>
  <si>
    <t>Análisis de riesgo</t>
  </si>
  <si>
    <t>Monitoreo del riesgo</t>
  </si>
  <si>
    <t>Estrategia distrital de respuesta a emergencias</t>
  </si>
  <si>
    <t>Capacitación y entrenamiento</t>
  </si>
  <si>
    <t>Centro distrital logístico y de reserva</t>
  </si>
  <si>
    <t>Aglomeraciones de público</t>
  </si>
  <si>
    <t>Transporte vertical</t>
  </si>
  <si>
    <t>Respuesta a emergencias</t>
  </si>
  <si>
    <t>Direccionamiento Estrategico</t>
  </si>
  <si>
    <t>Conocimiento de Riesgos y Efectos del Cambio Climático</t>
  </si>
  <si>
    <t>Gestión Documental</t>
  </si>
  <si>
    <t>Seguimiento, Evaluación y Control de la Entidad</t>
  </si>
  <si>
    <t>Asesoría Jurídica</t>
  </si>
  <si>
    <t>SUBDIRECCIONES</t>
  </si>
  <si>
    <t>Subdirección Corporativa y Asuntos Disciplinarios</t>
  </si>
  <si>
    <t>Subdirección para la Reducción del Riesgos y Adaptación al Cambio Climático</t>
  </si>
  <si>
    <t>INDICADOR</t>
  </si>
  <si>
    <t>PLAN DE DESARROLLO</t>
  </si>
  <si>
    <t>VIGENCIA DEL PLAN  DE DESARROLLO</t>
  </si>
  <si>
    <t xml:space="preserve">Plan de Acción </t>
  </si>
  <si>
    <t>3. FUENTES DE FINANCIACIÓN</t>
  </si>
  <si>
    <t>10. Plan Estratégico de Tecnologías de la Información y las Comunicaciones - PETI</t>
  </si>
  <si>
    <t>11. Plan de Tratamiento de Riesgos de Seguridad y Privacidad de la Información</t>
  </si>
  <si>
    <t>12. Plan de Seguridad y Privacidad de la Información</t>
  </si>
  <si>
    <t>01. Plan Institucional de Archivos de la Entidad - PINAR</t>
  </si>
  <si>
    <t>02. Plan Anual de Adquisiciones</t>
  </si>
  <si>
    <t>03. Plan Anual de Vacantes</t>
  </si>
  <si>
    <t>04. Plan de Previsión de Recursos Humanos</t>
  </si>
  <si>
    <t>05. Plan Estratégico de Talento Humano</t>
  </si>
  <si>
    <t>06. Plan Institucional de Capacitación</t>
  </si>
  <si>
    <t>07. Plan de Incentivos Institucionales</t>
  </si>
  <si>
    <t>08. Plan de Trabajo Anual en Seguridad y Salud en el Trabajo</t>
  </si>
  <si>
    <t>09. Plan Anticorrupción y de Atención al Ciudadano</t>
  </si>
  <si>
    <t>OBJETIVO ESTRATEGICO DEL IDIGER</t>
  </si>
  <si>
    <t>1 de Enero al 31 de Diciembre de 2018</t>
  </si>
  <si>
    <t>1 de Enero al 31 de Diciembre de 2019</t>
  </si>
  <si>
    <t>1 de Enero al 31 de Diciembre de 2020</t>
  </si>
  <si>
    <t>Objetivos estrategicos</t>
  </si>
  <si>
    <r>
      <t>1.</t>
    </r>
    <r>
      <rPr>
        <sz val="9"/>
        <color rgb="FF000000"/>
        <rFont val="Times New Roman"/>
        <family val="1"/>
      </rPr>
      <t xml:space="preserve">  </t>
    </r>
    <r>
      <rPr>
        <sz val="9"/>
        <color rgb="FF000000"/>
        <rFont val="Arial"/>
        <family val="2"/>
      </rPr>
      <t>Lograr colaboradores del IDIGER altamente motivados y competentes mediante la gestión del conocimiento, acciones de formación, bienestar y la provisión de bienes y servicios, para fortalecer la capacidad técnica, ejecutora y comunicativa de la entidad.</t>
    </r>
  </si>
  <si>
    <r>
      <t>2.</t>
    </r>
    <r>
      <rPr>
        <sz val="9"/>
        <color rgb="FF000000"/>
        <rFont val="Times New Roman"/>
        <family val="1"/>
      </rPr>
      <t xml:space="preserve">  </t>
    </r>
    <r>
      <rPr>
        <sz val="9"/>
        <color rgb="FF000000"/>
        <rFont val="Arial"/>
        <family val="2"/>
      </rPr>
      <t>Generar y promover el conocimiento del riesgo y de los efectos del cambio climático mediante instrumentos y metodologías apropiadas y colaborativas para impulsar acciones de reducción, adaptación y dar soporte a las decisiones de desarrollo de la ciudad.</t>
    </r>
  </si>
  <si>
    <r>
      <t>3.</t>
    </r>
    <r>
      <rPr>
        <sz val="9"/>
        <color rgb="FF000000"/>
        <rFont val="Times New Roman"/>
        <family val="1"/>
      </rPr>
      <t xml:space="preserve">  </t>
    </r>
    <r>
      <rPr>
        <sz val="9"/>
        <color rgb="FF000000"/>
        <rFont val="Arial"/>
        <family val="2"/>
      </rPr>
      <t>Lograr la apropiación de la reducción del riesgo, la respuesta a emergencias y la adaptación al cambio climático por parte de los sectores público, privado, y la comunidad, y ejecutar acciones para prevenir nuevas condiciones de riesgo, mitigar las existentes y contribuir al desarrollo sostenible de la ciudad.</t>
    </r>
  </si>
  <si>
    <r>
      <t>4.</t>
    </r>
    <r>
      <rPr>
        <sz val="9"/>
        <color rgb="FF000000"/>
        <rFont val="Times New Roman"/>
        <family val="1"/>
      </rPr>
      <t xml:space="preserve">  </t>
    </r>
    <r>
      <rPr>
        <sz val="9"/>
        <color rgb="FF000000"/>
        <rFont val="Arial"/>
        <family val="2"/>
      </rPr>
      <t>Promover la ayuda mutua y solidaria entre los habitantes de la ciudad por medio del intercambio de experiencias y buenas prácticas, la educación, capacitación y comunicación, para reducir la vulnerabilidad de la población.</t>
    </r>
  </si>
  <si>
    <r>
      <t>5.</t>
    </r>
    <r>
      <rPr>
        <sz val="9"/>
        <rFont val="Times New Roman"/>
        <family val="1"/>
      </rPr>
      <t xml:space="preserve">  </t>
    </r>
    <r>
      <rPr>
        <sz val="9"/>
        <color rgb="FF000000"/>
        <rFont val="Arial"/>
        <family val="2"/>
      </rPr>
      <t>Garantizar la efectiva respuesta a emergencias por medio de la coordinación de los ejecutores de los servicios de respuesta y de acciones de organización, capacitación, entrenamiento y equipamiento para salvaguardar la vida, los bienes y el ambiente, y reducir el sufrimiento de las personas y mantener la gobernabilidad.</t>
    </r>
  </si>
  <si>
    <t>OBJETIVOS ESPECIFICOS DEL PLAN DE ACCIÓN</t>
  </si>
  <si>
    <t>02. ARTICULACIÓN CON EL PLAN DE DESARROLLO</t>
  </si>
  <si>
    <t>METAS A LA CUAL APORTA</t>
  </si>
  <si>
    <t>Proyecto No 1166 Consolidación de la gestión pública eficiente del IDIGER, como entidad coordinadora del SDGR-CC.</t>
  </si>
  <si>
    <t>Proyecto No 1178 Fortalecimiento del manejo de emergencias y desastres.</t>
  </si>
  <si>
    <t>Proyecto No 1158 Reducción del riesgo y adaptación al cambio climático.</t>
  </si>
  <si>
    <t>Proyecto No 1172 Conocimiento del riesgo y efectos del cambio climático.</t>
  </si>
  <si>
    <t>SECTOR</t>
  </si>
  <si>
    <t>CODIGO PRESUPUESTAL</t>
  </si>
  <si>
    <t>TIPOS DE PLANES DE ACCIÓN</t>
  </si>
  <si>
    <t>ORIGEN DE LOS RECURSOS</t>
  </si>
  <si>
    <t>01 Mantener 6  escenarios actualizados que contribuyan a fortalecer el conocimiento de riesgo y efectos del cambio climático en el Distrito Capital.</t>
  </si>
  <si>
    <t>02 Actualizar 4 planos normativos con la  Zonificación de Amenazas para el Plan de Ordenamiento Territorial.</t>
  </si>
  <si>
    <t xml:space="preserve">03 Elaborar 9 documentos de estudios  y/o diseños de obras de Reducción de Riesgo para el Distrito Capital. </t>
  </si>
  <si>
    <t>04 Emitir 2500 Documentos Técnicos  de amenaza y/o riesgo  a través de Conceptos  y/o Diagnósticos Técnicos.</t>
  </si>
  <si>
    <t>05 Diseñar, instrumentar y administrar 1 Sistema de Alerta que  aborde  condiciones meteorológicas, hidrológicas y geotécnicas.</t>
  </si>
  <si>
    <t>01 Reasentar a 4.286 familias localizadas en zonas de riesgo no mitigable (286 a cargo del IDIGER)</t>
  </si>
  <si>
    <t>02 Construir 16 obras de mitigación para la reducción del riesgo</t>
  </si>
  <si>
    <t>03 Promover para 2.500.000 habitantes la gestión en riesgo y adaptación al cambio climático a través de acciones de comunicación, educación y participación.</t>
  </si>
  <si>
    <t>04 Incentivar y promover el cumplimiento de la norma de sismo resistencia y el reforzamiento estructural.</t>
  </si>
  <si>
    <t>05 Formular una política de reasentamiento.</t>
  </si>
  <si>
    <t xml:space="preserve">01 Desarrollar e implementar 100% de la  Estrategia Distrital de Respuesta a Emergencias </t>
  </si>
  <si>
    <t>02 Capacitar 30.000 personas en acciones para  el manejo de emergencias (Preparativos y Respuesta)</t>
  </si>
  <si>
    <t>03 Implementar y operar 1 Centro Distrital Logístico y de Reserva y la  Central de información y telecomunicaciones del IDIGER (CITEL)</t>
  </si>
  <si>
    <t>04 Asesorar y/o conceptuar 6.000 Planes De Contingencia para aglomeraciones de público de media y alta complejidad.</t>
  </si>
  <si>
    <t>05 Realizar 12.000 Visitas de verificación de sistemas de transporte vertical y puertas eléctricas</t>
  </si>
  <si>
    <t>06 Garantizar la coordinación del  100% de las emergencias en el marco de la Estrategia Distrital de Respuesta a Emergencias</t>
  </si>
  <si>
    <t>01 Formular e implementar el 100% de los planes de trabajo definidos para el fortalecimiento de la función administrativa y el desarrollo institucional.</t>
  </si>
  <si>
    <t>02 Implementar y mantener el 100% de la eficiencia en la provisión de bienes y servicios de soporte a todas las áreas que conforman la Entidad.</t>
  </si>
  <si>
    <t>03 Implementar y mantener el Sistema Integrado de Gestión del IDIGER.</t>
  </si>
  <si>
    <t>04 Mantener al 100% del funcionamiento y seguridad de los servicios y sistemas de información, infraestructura de T.I., instrumentación y telecomunicaciones de la entidad.</t>
  </si>
  <si>
    <t>00 Porcentaje de sostenibilidad del Sistema Integrado de Gestión en el Gobierno Distrital</t>
  </si>
  <si>
    <t>METAS DEL PDD</t>
  </si>
  <si>
    <t>Subcuenta de Manejo de Emergencias, Calamidades o Desastres - Implementación de procesos efectivos de preparativos, respuesta y recuperación post evento.</t>
  </si>
  <si>
    <t>Subcuenta de Manejo de Emergencias, Calamidades o Desastres - Atención Integral, oportuna, eficiente y eficaz de las situaciones de emergencia, calamidad o desastre a traves de la estrategia distrital de respuesta.</t>
  </si>
  <si>
    <t>VIGENCIA</t>
  </si>
  <si>
    <t xml:space="preserve">APROPIACIÓN DISPONIBLE </t>
  </si>
  <si>
    <t>Subcuenta de Conocimiento del Riesgos y de los Efectos del Cambio Climatico - Generación de conociminento y actualización de los analisis de riesgos y efectos del cambio climatico.</t>
  </si>
  <si>
    <t>Subcuenta de Conocimiento del Riesgos y de los Efectos del Cambio Climatico - Resiliencia sectorial y reducciòn de riesgos de gran impacto.</t>
  </si>
  <si>
    <t>Subcuenta de Reducción del Riesgo - Reducción de la vulnerabilidad territorial de Bogotá frente a riesgos y efectos del cambio climático.</t>
  </si>
  <si>
    <t>3-3-1-1-100</t>
  </si>
  <si>
    <t>3-3-1-1-300</t>
  </si>
  <si>
    <t>3-3-1-2-100</t>
  </si>
  <si>
    <t>3-3-1-2-200</t>
  </si>
  <si>
    <t>3-3-1-4-100</t>
  </si>
  <si>
    <t>Gastos generales</t>
  </si>
  <si>
    <t>3-1-2</t>
  </si>
  <si>
    <t>3-3-1-15-01-04-1158</t>
  </si>
  <si>
    <t>3-3-1-15-07-42-1166</t>
  </si>
  <si>
    <t>3-3-1-15-01-04-1178</t>
  </si>
  <si>
    <t>3-3-1-15-01-04-1172</t>
  </si>
  <si>
    <t>Funcionamiento</t>
  </si>
  <si>
    <t>00. Plan de Acción por Dependencias</t>
  </si>
  <si>
    <t>PROYECTO O SUBCUENTA / LINEA DE INVERSION</t>
  </si>
  <si>
    <t>Componente 1</t>
  </si>
  <si>
    <t xml:space="preserve">APROPIACION </t>
  </si>
  <si>
    <t>CDP</t>
  </si>
  <si>
    <t>3-3-1-1</t>
  </si>
  <si>
    <t>3-3-1-1-100-101</t>
  </si>
  <si>
    <t>Elaboración y actualización de estudios sobre amenaza, vulnerabilidad, riesgos y efectos del cambio climático.</t>
  </si>
  <si>
    <t>3-3-1-1-100-102</t>
  </si>
  <si>
    <t>Generación de líneas de investigación sobre riesgos y efectos del cambio climático</t>
  </si>
  <si>
    <t>3-3-1-1-100-103</t>
  </si>
  <si>
    <t>Centro de Monitoreo de riesgos y Cambio Climático.</t>
  </si>
  <si>
    <t>3-3-1-1-100-104</t>
  </si>
  <si>
    <t xml:space="preserve">Tecnologías de la información y las comunicaciones. </t>
  </si>
  <si>
    <t>Resiliencia sectorial y reducciòn de riesgos de gran impacto.</t>
  </si>
  <si>
    <t>3-3-1-1-300-301</t>
  </si>
  <si>
    <t>Producciòn limpia de alimentos y resiliencia alimentaria</t>
  </si>
  <si>
    <t>3-3-1-1-300-302</t>
  </si>
  <si>
    <t>Resiliencia en salud por riesgos y cambio climatico.</t>
  </si>
  <si>
    <t>3-3-1-1-300-303</t>
  </si>
  <si>
    <t>Redundancia y reducciòn de vulnerabilida funcional de los servicios publicos y de movilidad.</t>
  </si>
  <si>
    <t>3-3-1-1-300-304</t>
  </si>
  <si>
    <t>Resiliencia asociada al sector productivo</t>
  </si>
  <si>
    <t>3-3-1-1-300-305</t>
  </si>
  <si>
    <t>Resiliencia en los servicios sociales de la ciudad.</t>
  </si>
  <si>
    <t>3-3-1-1-300-306</t>
  </si>
  <si>
    <t>Redcucciòn del riesgo sismico en infraestructura y vivienda.</t>
  </si>
  <si>
    <t>3-3-1-1-300-307</t>
  </si>
  <si>
    <t>Reducciòn de riesgos tecnologicos</t>
  </si>
  <si>
    <t>Implementaciòn de procesos efectivos de preparativos, respuesta y recuperaciòn post evento</t>
  </si>
  <si>
    <t>3-3-1-2-100-101</t>
  </si>
  <si>
    <t>Preparativos institucionales (Sistema Operativo Distrital de Emergencias - SODE).</t>
  </si>
  <si>
    <t>3-3-1-2-100-102</t>
  </si>
  <si>
    <t>Preparativos sociales y comunitarios para respuesta a emergencias calamidades y/o  desastres.</t>
  </si>
  <si>
    <t>3-3-1-2-100-103</t>
  </si>
  <si>
    <t xml:space="preserve">Respuesta a emergencias calamidades y/o  desastres. </t>
  </si>
  <si>
    <t>3-3-1-2-100-104</t>
  </si>
  <si>
    <t xml:space="preserve">Rehabilitación y Recuperación Post desastre.  </t>
  </si>
  <si>
    <t>Atenciòn Integral, oportuna, eficiente y eficaz de las situaciones de emergencia, calamidad o desastre a traves de la estrategia distrital de respuesta.</t>
  </si>
  <si>
    <t>Manejo integral del agua como elemento vital para la resiliencia frente a riesgos y los efectos del cambio climatico.</t>
  </si>
  <si>
    <t>3-3-1-3-100-101</t>
  </si>
  <si>
    <t>Infraestructura adaptativa para el manejo y aprovechamiento del agua.</t>
  </si>
  <si>
    <t>3-3-1-3-100-102</t>
  </si>
  <si>
    <t>Reducción de las pérdidas de agua en el sisema de acueducto de Bogotá</t>
  </si>
  <si>
    <t>3-3-1-3-100-103</t>
  </si>
  <si>
    <t>Reducción del consumo de agua potable por el uso de agua lluvia</t>
  </si>
  <si>
    <t>3-3-1-3-100-104</t>
  </si>
  <si>
    <t>Protección del acuífero de la ciudad</t>
  </si>
  <si>
    <t>3-3-1-3-100-105</t>
  </si>
  <si>
    <t>Recuperación de la cuenca del río Bogotá</t>
  </si>
  <si>
    <t>3-3-1-3-100-106</t>
  </si>
  <si>
    <t>Recuperación de los espacios del agua como parte de la Estructura Ecológica Principal y reguladora del drenaje urbano</t>
  </si>
  <si>
    <t>3-3-1-3-100-107</t>
  </si>
  <si>
    <t>Recolecciòn y aprovechamiento del agua lluvia en espacios publicos.</t>
  </si>
  <si>
    <t>Sistema de gobernanza ambiental para afrontar colectivamente los riesgos y efectos de cambio climatico.</t>
  </si>
  <si>
    <t>3-3-1-3-200-201</t>
  </si>
  <si>
    <t>Participación social y comunitaria para la gestión de riesgos y cambio climático</t>
  </si>
  <si>
    <t>3-3-1-3-200-202</t>
  </si>
  <si>
    <t>Fortalecimiento del Sistema Distrital de Gestión de Riesgos y Cambio Climático y desarrollo de la estructura de la gobernanza</t>
  </si>
  <si>
    <t>3-3-1-3-200-203</t>
  </si>
  <si>
    <t>Fortalecimiento y generación de nuevas alianzas y plataformas de cooperación</t>
  </si>
  <si>
    <t>Tranformaciòn cultural para enfentar los riesgos y los nuevos retos del cambio climatico.</t>
  </si>
  <si>
    <t>3-3-1-3-300-301</t>
  </si>
  <si>
    <t>Apropiación social y cultural para la reducción del riesgo y la adaptación al cambio climático.</t>
  </si>
  <si>
    <t>3-3-1-3-300-302</t>
  </si>
  <si>
    <t>Empoderamiento y movilización incidente</t>
  </si>
  <si>
    <t>3-3-1-3-300-303</t>
  </si>
  <si>
    <t>Ampliación en el uso de instrumentos y herramientas para la comunicación y la pedagogía.</t>
  </si>
  <si>
    <t>3-3-1-3-300-304</t>
  </si>
  <si>
    <t>Educación y comunicación para apropiación y transformación cultural en gestión de riegos y cambio climático.</t>
  </si>
  <si>
    <t>Bogota ciudad sostenible y eficiente baja en carbono</t>
  </si>
  <si>
    <t>3-3-1-3-400-401</t>
  </si>
  <si>
    <t xml:space="preserve">Movilidad sostenible </t>
  </si>
  <si>
    <t>3-3-1-3-400-402</t>
  </si>
  <si>
    <t>Bogota Basura Cero</t>
  </si>
  <si>
    <t>3-3-1-3-400-403</t>
  </si>
  <si>
    <t>Eficiencia energética</t>
  </si>
  <si>
    <t>3-3-1-3-400-404</t>
  </si>
  <si>
    <t>Construcción sostenible</t>
  </si>
  <si>
    <t>Reducciòn de la vulnerabilidad territorial de Bogota frente a riesgos y efectos del cambio climatico.</t>
  </si>
  <si>
    <t>3-3-1-4-100-101</t>
  </si>
  <si>
    <t>Ecourbanismo para la adaptación</t>
  </si>
  <si>
    <t>3-3-1-4-100-102</t>
  </si>
  <si>
    <t>Estructura Ecológica Principal de Bogotá</t>
  </si>
  <si>
    <t>3-3-1-4-100-103</t>
  </si>
  <si>
    <t>Coberturas vegetales urbanas y rurales</t>
  </si>
  <si>
    <t>3-3-1-4-100-104</t>
  </si>
  <si>
    <t>Programa de transformación de las zonas de riesgos en suelos de protección</t>
  </si>
  <si>
    <t>3-3-1-4-100-105</t>
  </si>
  <si>
    <t>Reasentamiento de las familias en riesgo</t>
  </si>
  <si>
    <t>3-3-1-4-100-106</t>
  </si>
  <si>
    <t>Tecnologías innovadoras y sostenibles para la reducción de riesgos y adaptación</t>
  </si>
  <si>
    <t xml:space="preserve">Linea </t>
  </si>
  <si>
    <t>Generación de conociminento y actualización de los analisis de riesgos y efectos del cambio climatico.</t>
  </si>
  <si>
    <t>Componente 2</t>
  </si>
  <si>
    <t>Componente 3</t>
  </si>
  <si>
    <t>Total</t>
  </si>
  <si>
    <t>FASES DEL PLAN DE ACCIÓN</t>
  </si>
  <si>
    <t>GERENTE DEL PLAN DE ACCIÓN:</t>
  </si>
  <si>
    <t>PROCESOS RELACIONADOS</t>
  </si>
  <si>
    <t>AREA RESPONSABLE:</t>
  </si>
  <si>
    <t>NOMBRE DEL PLAN:</t>
  </si>
  <si>
    <t>Componente 4</t>
  </si>
  <si>
    <t>META</t>
  </si>
  <si>
    <t>RESPONSABLE</t>
  </si>
  <si>
    <t>($) FONDIGER</t>
  </si>
  <si>
    <t>($) IDIGER</t>
  </si>
  <si>
    <t xml:space="preserve">AVANCE DEL CUMPLIMIENTO </t>
  </si>
  <si>
    <t>% DE AVANCE</t>
  </si>
  <si>
    <t>(S) FUNCION/</t>
  </si>
  <si>
    <t>Total Programado</t>
  </si>
  <si>
    <t>N/A</t>
  </si>
  <si>
    <t>SALDO DISP</t>
  </si>
  <si>
    <t>ORIGEN</t>
  </si>
  <si>
    <t>IDIGER</t>
  </si>
  <si>
    <t>FONDIGER</t>
  </si>
  <si>
    <t>PI / LINEA DE INVERSION</t>
  </si>
  <si>
    <t>META / PROGRAMA</t>
  </si>
  <si>
    <t>PROGRAMA</t>
  </si>
  <si>
    <t>Meta 1</t>
  </si>
  <si>
    <t>Meta 2</t>
  </si>
  <si>
    <t>Meta 3</t>
  </si>
  <si>
    <t>Meta 4</t>
  </si>
  <si>
    <t>Meta 5</t>
  </si>
  <si>
    <t>Meta 6</t>
  </si>
  <si>
    <t xml:space="preserve">Apropiación </t>
  </si>
  <si>
    <t>periodo de seguimiento</t>
  </si>
  <si>
    <t>Periodo de seguimiento del 01 de Enero al 31 de Marzo de 2018</t>
  </si>
  <si>
    <t>Periodo de seguimiento del 01 de Abril al 30 de Junio de 2018</t>
  </si>
  <si>
    <t>Periodo de seguimiento del 01 de Julio al 30 de Septiembre de 2018</t>
  </si>
  <si>
    <t>Periodo de seguimiento del 01 de Octubre al 31 de Diciembre de 2018</t>
  </si>
  <si>
    <t>PILAR /EJE</t>
  </si>
  <si>
    <t>1. INFORMACIÓN GENERAL</t>
  </si>
  <si>
    <t>2. ARTICULACIÓN CON EL PLAN DE DESARROLLO</t>
  </si>
  <si>
    <t>PRODUCTO</t>
  </si>
  <si>
    <t xml:space="preserve">META </t>
  </si>
  <si>
    <t>PONDERACIÓN</t>
  </si>
  <si>
    <r>
      <t xml:space="preserve">Por lo general este tipo de metas se definen en la formulación de los proyectos de inversión y están asociadas a las causas del problema. La consecución de metas de producto contribuye a la obtención de una meta de resultado específica, representadas en la entrega de bienes y servicios finales o intermedios, que se definen a partir de los objetivos específicos. </t>
    </r>
    <r>
      <rPr>
        <sz val="11"/>
        <rFont val="Arial"/>
        <family val="2"/>
      </rPr>
      <t xml:space="preserve">Es importante que la definición y construcción de las metas de los proyectos se hagan en términos de proceso, magnitud, unidad de medida y descripción, tal como se presenta a continuación: 
• Proceso: Es el verbo en infinitivo que indica la acción a realizar, tal como: construir, adecuar, capacitar, dotar, etc. 
• Magnitud: Cantidad o número de la acción identificada en el proceso. 
• Unidad de medida: Especifique la unidad de medida que define la actividad (familias, predios, estudios, hectáreas, personas, obras, porcentaje,etc.)
• Descripción: Permite complementar el propósito de la meta. </t>
    </r>
  </si>
  <si>
    <t>PROGRAMACIÓN</t>
  </si>
  <si>
    <t>DEPENDENCIAS Y/O PERSONAS RESPONSABLES</t>
  </si>
  <si>
    <t>RECURSOS PROGRAMADOS</t>
  </si>
  <si>
    <t xml:space="preserve">FORMULACIÓN DEL PLAN DE ACCIÓN </t>
  </si>
  <si>
    <t xml:space="preserve"> EVIDENCIA O SOPORTE DEL CUMPLIMIENTO DE LA SUB ACTIVIDAD </t>
  </si>
  <si>
    <t xml:space="preserve">% ACUMULADO DE AVANCE POR PRODUCTO </t>
  </si>
  <si>
    <t xml:space="preserve"> EJECUCIÓN DE RECURSOS </t>
  </si>
  <si>
    <t>Registre los documentos y/o soportes que permiten evidenciar el desarrollo de las actividades para el cumplimiento de la meta (Informes, bases de datos, bitácoras, actas de reunión, listados de asistencia, invitaciones, mapas, planos, fotografías, videos, etc.)
Observaciones: Registrar comentarios o situaciones que considere relevantes en relación con el desarrollo de las actividades para el logro de los productos y/o cumplimiento de la meta.</t>
  </si>
  <si>
    <t>4. PLAN DE ACCIÓN</t>
  </si>
  <si>
    <t>GIROS</t>
  </si>
  <si>
    <t>No</t>
  </si>
  <si>
    <t>No DEL PRODUCTO</t>
  </si>
  <si>
    <t xml:space="preserve">Alcance </t>
  </si>
  <si>
    <t>Tiempo</t>
  </si>
  <si>
    <t>Costo</t>
  </si>
  <si>
    <t>DESCRIPCIÓN DETALLADA DEL CAMBIO / MOTIVO ESPECIFICO</t>
  </si>
  <si>
    <t>FECHA SOLICITUD</t>
  </si>
  <si>
    <t>ESTADO DEL CAMBIO</t>
  </si>
  <si>
    <t>FECHA DE APROBACIÓN DEL CAMBIO</t>
  </si>
  <si>
    <t>Rechazado por la OAP</t>
  </si>
  <si>
    <t>Aprobado por la OAP</t>
  </si>
  <si>
    <t>JUSTIFICACIÓN DE APROBACIÓN O RECHAZO</t>
  </si>
  <si>
    <t>CATEGORIA DEL CAMBIO</t>
  </si>
  <si>
    <t>CAUSA / ORIGEN DEL CAMBIO</t>
  </si>
  <si>
    <t>Acción Preventiva</t>
  </si>
  <si>
    <t>Acción Correctiva</t>
  </si>
  <si>
    <t>Actualización / Modificación</t>
  </si>
  <si>
    <t xml:space="preserve">Corrección </t>
  </si>
  <si>
    <t>Otros</t>
  </si>
  <si>
    <t>Eliminar Producto</t>
  </si>
  <si>
    <t>Nuevo Producto</t>
  </si>
  <si>
    <t xml:space="preserve">Calidad </t>
  </si>
  <si>
    <t>Solicitud de Comité Directivo</t>
  </si>
  <si>
    <t>Recurso Humano</t>
  </si>
  <si>
    <t>Documentación</t>
  </si>
  <si>
    <t>Otro</t>
  </si>
  <si>
    <t>IMPACTO DEL CAMBIO EN LA LÍNEA BASE</t>
  </si>
  <si>
    <t xml:space="preserve">INFORMACIÓN GENERAL </t>
  </si>
  <si>
    <t>05. SEGUIMIENTO PRESUPUESTAL</t>
  </si>
  <si>
    <t>5. SEGUIMIENTO PRESUPUESTAL</t>
  </si>
  <si>
    <t xml:space="preserve">FASES DEL PLAN DE ACCIÓN   </t>
  </si>
  <si>
    <t xml:space="preserve">VIGENCIA 
</t>
  </si>
  <si>
    <t xml:space="preserve">ORIGEN </t>
  </si>
  <si>
    <t xml:space="preserve">PI / LINEA DE INVERSION </t>
  </si>
  <si>
    <t xml:space="preserve">META / PROGRAMA </t>
  </si>
  <si>
    <t xml:space="preserve">APROPIACION  </t>
  </si>
  <si>
    <t xml:space="preserve">CDP </t>
  </si>
  <si>
    <t xml:space="preserve">GIROS </t>
  </si>
  <si>
    <t>06. CONTROL DE CAMBIOS DEL PLAN DE ACCIÓN</t>
  </si>
  <si>
    <t>6. CONTROL DE CAMBIOS DEL PLAN DE ACCIÓN</t>
  </si>
  <si>
    <r>
      <t xml:space="preserve">Estime el valor de los recursos financieros que se requieren para desarrollar la actividad, así como la fuente de financiación. </t>
    </r>
    <r>
      <rPr>
        <b/>
        <sz val="11"/>
        <color indexed="8"/>
        <rFont val="Arial"/>
        <family val="2"/>
      </rPr>
      <t>( IDIGER FUNCIONAMIENTO, IDIGER INVERSION,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</si>
  <si>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t>Relacione el numero del producto objeto de modificación.</t>
  </si>
  <si>
    <t>Tipo de cambio que se está realizando al plan de acción, puede tratarse de un cambio de alcance, cronograma, costos (presupuesto), calidad, o inclusive cambios en los recursos humanos o la documentación.</t>
  </si>
  <si>
    <t>Aquí se describe en detalle en qué consiste el cambio que se está proponiendo para el plan de acción. La descripción dependerá de la categoría, por ejemplo si es de alcance, se describe que modificación se está realizando,  si es de costos los fondos adicionales que se están asignando o fondos que se están sustrayendo y así sucesivamente.</t>
  </si>
  <si>
    <t>Se indica como está siendo afectada la variable y las implicaciones que tiene. Es importante expresar los impactos en términos medibles.</t>
  </si>
  <si>
    <t>Este espacio es diligenciado por la Oficicna Asesora de Planeación y especifica  la disposición final del aprobador de cambios, puede ser aprobado o rechazado.</t>
  </si>
  <si>
    <t>Indica las razones o la justificación por la cual el cambio fue aprobado o  rechazado.</t>
  </si>
  <si>
    <t>Se registra la fecha en que la Oficina Asesora de Planeación  aprueba o  rechaza la modificación del plan de acción.</t>
  </si>
  <si>
    <t>Seleccione de la lista desplegable la vigencia para la ejecución y desarrollo del Plan de Acción  Ej: Enero 1 a 31 de Diciembre de 2018.</t>
  </si>
  <si>
    <t xml:space="preserve">Seleccione de la lista desplegable, el nombre del Plan de Acción, cuya información será registrada en el formato. </t>
  </si>
  <si>
    <t xml:space="preserve">Relacione el proceso o los procesos según la dependencia o área a la cual pertenece la información que registra. </t>
  </si>
  <si>
    <t>OBJETIVOS ESPECÍFICOS DEL PLAN DE ACCIÓN</t>
  </si>
  <si>
    <t>Seleccione de la lista desplegable el origen de los recursos según corresponda: (INVERSIÓN DIRECTA IDIGER, INVERSIÓN DIRECTA FONDIGER, Y FUNCIONAMIENTO). En el caso de que los recursos correspondan a inversión directa debe seleccionar si son provienen del FONDIGER o pertenecen a recursos de inversión del IDIGER.</t>
  </si>
  <si>
    <t xml:space="preserve">Identifique y seleccione de la lista desplegable el código presupuestal que corresponda al proyecto de inversión o a la Subcuenta del FONDIGER de donde provienen los recursos. </t>
  </si>
  <si>
    <t>PROYECTO O SUBCUENTA / LINEA DE INVERSIÓN</t>
  </si>
  <si>
    <r>
      <t>Identifique de la lista desplegable el nombre de la meta del proyecto de inversión que le corresponde al Plan de Acción que se está formulando.</t>
    </r>
    <r>
      <rPr>
        <sz val="11"/>
        <rFont val="Arial"/>
        <family val="2"/>
      </rPr>
      <t xml:space="preserve"> </t>
    </r>
    <r>
      <rPr>
        <b/>
        <sz val="11"/>
        <rFont val="Arial"/>
        <family val="2"/>
      </rPr>
      <t>Si el Plan de Acción abarca todas las metas del proyecto, registrarlas en este espacio.</t>
    </r>
  </si>
  <si>
    <t>OBJETIVO ESTRATÉGICO DE LA ENTIDAD</t>
  </si>
  <si>
    <t>PROYECTO ESTRATEGICO</t>
  </si>
  <si>
    <t>RESPONSABLE DEL PLAN DE ACCIÓN</t>
  </si>
  <si>
    <t>Especifique cual es el objetivo que se quiere lograr con el desarrollo de las actividades planteadas en el formato.</t>
  </si>
  <si>
    <t>Seleccione de la lista desplegable el año de asignación de los recursos. En el caso de los recursos del FONDIGER, éstos pueden ser de una o más vigencias, caso para el cual  es necesario registrar cada uno de los años  de asignación.</t>
  </si>
  <si>
    <t>El cambio se puede estar como resultado de solicitudes de Comite Directivo o partes  interesadas, pero también como resultado de la identificación  de errores en la formulación, acciones preventivas o acciones correctivas identificadas por el grupo,area  o partes interesadas. Aquí se marcan todas las que apliquen e inclusive tiene la opción de marcar “otros”</t>
  </si>
  <si>
    <t>Periodo de seguimiento del 01 de Enero al 31 de Marzo de 2019</t>
  </si>
  <si>
    <t>Periodo de seguimiento del 01 de Abril al 30 de Junio de 2019</t>
  </si>
  <si>
    <t>Periodo de seguimiento del 01 de Julio al 30 de Septiembre de 2019</t>
  </si>
  <si>
    <t>Periodo de seguimiento del 01 de Octubre al 31 de Diciembre de 2019</t>
  </si>
  <si>
    <t>Periodo de seguimiento del 01 de Enero al 31 de Marzo de 2020</t>
  </si>
  <si>
    <t>Periodo de seguimiento del 01 de Abril al 30 de Junio de 2020</t>
  </si>
  <si>
    <t>Periodo de seguimiento del 01 de Julio al 30 de Septiembre de 2020</t>
  </si>
  <si>
    <t>Periodo de seguimiento del 01 de Octubre al 31 de Diciembre de 2020</t>
  </si>
  <si>
    <t>Formulación - Línea Base</t>
  </si>
  <si>
    <t>Identifique y seleccione de la lista desplegable el nombre del proyecto de inversión, gastos generales o subcuenta del Fondiger que corresponde al código presupuestal registrado en el numeral anterior.</t>
  </si>
  <si>
    <t>Identifique y seleccione de la lista desplegable el nombre del proyecto de inversión, gastos generales o linea de inversión del Fondiger que corresponde según el producto a financiar.</t>
  </si>
  <si>
    <t>CLASIFICACIÓN DEL PLAN</t>
  </si>
  <si>
    <t>En este campo se deben registrar  todos los componentes y los productos que se programaron en la hoja No 2  plan de acción.</t>
  </si>
  <si>
    <t>Identifique y seleccione de la lista desplegable la vigencia de los recursos con los cuales estan financiando cada producto que programado en el plan de acción.</t>
  </si>
  <si>
    <t>Identifique y seleccione de la lista desplegable el origen de los recursos que van a financiar el producto a desarrollar identificando IDIGER o FONDIGER.</t>
  </si>
  <si>
    <t>Identifique y seleccione de la lista desplegable según el proyecto de inversión, gastos generales o  linea de inversión  del Fondiger, seleccione la meta o programa según correponda el producto a financiar.</t>
  </si>
  <si>
    <t>Registrar el valor establecido por el sistema PREDIS en relación a los recursos con los que cuenta la entidad, según el  proyecto de inversión, meta, línea, subcuenta o programa.</t>
  </si>
  <si>
    <t>Corresponde al número consecutivo del plan de acción por actualización o modificación del formato</t>
  </si>
  <si>
    <t>VERSIÓN</t>
  </si>
  <si>
    <t>Se registra la fecha en que se solicita la modificación del plan de acción a la Oficina Asesora de Planeación.</t>
  </si>
  <si>
    <t xml:space="preserve">Instituto Distrital de Gestión de Riesgos y Cambio Climatico - IDIGER </t>
  </si>
  <si>
    <t xml:space="preserve">Registrar el valor libre de compromisos después de afectación por Certificados de Disponibilidad Presupuestal o Certificados de Registros Presupuestales </t>
  </si>
  <si>
    <t>Registrar el valor establecido por el sistema PREDIS en relación con los recursos girados por concepto de bienes y servicios contratados.</t>
  </si>
  <si>
    <t>RP</t>
  </si>
  <si>
    <t xml:space="preserve">RP </t>
  </si>
  <si>
    <r>
      <rPr>
        <b/>
        <sz val="11"/>
        <color indexed="8"/>
        <rFont val="Arial"/>
        <family val="2"/>
      </rPr>
      <t>Registro Presupuestal</t>
    </r>
    <r>
      <rPr>
        <sz val="11"/>
        <color indexed="8"/>
        <rFont val="Arial"/>
        <family val="2"/>
      </rPr>
      <t>. Es la operación a través de la cual se perfecciona el compromiso. Es este espacio se debe registrar el valor comprometido según el sistema PREDIS con cargo a disponibilidades presupuestales expedidas.</t>
    </r>
  </si>
  <si>
    <r>
      <rPr>
        <b/>
        <sz val="11"/>
        <color indexed="8"/>
        <rFont val="Arial"/>
        <family val="2"/>
      </rPr>
      <t>Certificado de Disponibilidad Presupuestal</t>
    </r>
    <r>
      <rPr>
        <sz val="11"/>
        <color indexed="8"/>
        <rFont val="Arial"/>
        <family val="2"/>
      </rPr>
      <t>. Documento que garantiza la existencia del rubro. Registrar en este espacio el valor apropiado según el sistema PREDIS para la atención de un compromiso.</t>
    </r>
  </si>
  <si>
    <t>PERIODO DE EJECUCIÓN</t>
  </si>
  <si>
    <t>PLAN</t>
  </si>
  <si>
    <t>PLAN:</t>
  </si>
  <si>
    <t>Diana Patricia Arévalo Sánchez    
Subdirección de Análisis de Riesgos y Efectos de Cambio Climático    
Subdirectora de Análisis de Riesgos y Efectos de Cambio Climático    
darevalo@idiger.gov.co    
4297414 - Extensión 2903</t>
  </si>
  <si>
    <t>Danilo Ruíz Plazas
Subdirección para la Reducción del Riesgo y Adaptación al Cambio Climático
Subdirector para la Reducción del Riesgo y Adaptación al Cambio Climático
druiz@idiger.gov.co
4297414 - Extensión 2897</t>
  </si>
  <si>
    <t>Carlos Torres Becerra
Subdirección de Manejo de Emergencias y Desastres
Subdirector de Manejo de Emergencias y Desastres
ctorres@idiger.gov.co
4297414 - Extensión 2301</t>
  </si>
  <si>
    <t>Mónica del Pilar Rubio Arenas
Subdirección Corporativa y Asuntos Disciplinarios
Subdirectora Corporativa y Asuntos Disciplinarios
mrubio@idiger.gov.co
4297414 - Extensión 2836</t>
  </si>
  <si>
    <t>David Giovanni Flórez Reyes
Oficina TIC
Jefe de la Oficina TIC
dgflorez@idiger.gov.co
4297414 - Extensión 2306</t>
  </si>
  <si>
    <t>Oficina de Comunicaciones</t>
  </si>
  <si>
    <t>Olga Teresa de Jesús Ávila Romero
Oficina Asesora Jurídica
Jefe de la Oficina Asesora Jurídica
oavila@idiger.gov.co
4297414 - Extensión 2842</t>
  </si>
  <si>
    <t>Jorge Enrique Angarita López
Oficina Asesora de Planeación 
Jefe de la Oficina Asesora de Planeación
jangarita@idiger.gov.co
4297414 - Extensión 2713</t>
  </si>
  <si>
    <t>Juan Carlos Velasquez Chavez
Oficina de Comunicaciones
Asesor de Comunicaciones
jcvelasquez@idiger.gov.co
4297414 - Extensión 2902</t>
  </si>
  <si>
    <t>Richard Alberto Vargas Hernández
Dirección General
Director General 
rvargas@idiger.gov.co
4297414 - Extensión 2804</t>
  </si>
  <si>
    <t>LISTA001</t>
  </si>
  <si>
    <t>LISTA002</t>
  </si>
  <si>
    <t>LISTA003</t>
  </si>
  <si>
    <t>LISTA004</t>
  </si>
  <si>
    <t>LISTA005</t>
  </si>
  <si>
    <t>LISTA006</t>
  </si>
  <si>
    <t>LISTA007</t>
  </si>
  <si>
    <t>LISTA008</t>
  </si>
  <si>
    <t>LISTA009</t>
  </si>
  <si>
    <t>LISTA010</t>
  </si>
  <si>
    <t>Resiliencia de sistemas hídricos de abastecimiento</t>
  </si>
  <si>
    <t>Bogotá ciudad sostenible y eficiente baja en carbono.</t>
  </si>
  <si>
    <t>Desarrollo del SDGR -CC</t>
  </si>
  <si>
    <t xml:space="preserve">Tics para la Gestión de Riesgos </t>
  </si>
  <si>
    <t xml:space="preserve">Comunicación </t>
  </si>
  <si>
    <t>LISTA011</t>
  </si>
  <si>
    <t>LISTA012</t>
  </si>
  <si>
    <t>LISTA013</t>
  </si>
  <si>
    <t>3-3-1-3-100</t>
  </si>
  <si>
    <t>3-3-1-3-200</t>
  </si>
  <si>
    <t>3-3-1-3-300</t>
  </si>
  <si>
    <t>3-3-1-3-400</t>
  </si>
  <si>
    <t>Subcuenta de Adaptación al Cambio Climático - Manejo integral del agua como elemento vital para la resiliencia frente a riesgos y los efectos del cambio climatico.</t>
  </si>
  <si>
    <t>Subcuenta de Adaptación al Cambio Climático- Sistema de gobernanza ambiental para afrontar colectivamente los riesgos y efectos de cambio climatico.</t>
  </si>
  <si>
    <t>Subcuenta de Adaptación al Cambio Climático- Tranformaciòn cultural para enfentar los riesgos y los nuevos retos del cambio climatico.</t>
  </si>
  <si>
    <t>Subcuenta de Adaptación al Cambio Climático- Bogota ciudad sostenible y eficiente baja en carbono</t>
  </si>
  <si>
    <t xml:space="preserve">Ponderación </t>
  </si>
  <si>
    <t>Ponderación</t>
  </si>
  <si>
    <t>Total % de Avance del Plan de Acción</t>
  </si>
  <si>
    <t>Total de Recursos Programados</t>
  </si>
  <si>
    <t xml:space="preserve">Programación Presupuestal </t>
  </si>
  <si>
    <t xml:space="preserve">Ejecución  Presupuestal </t>
  </si>
  <si>
    <t>PERIODO DE EJECUCIÓN:</t>
  </si>
  <si>
    <t>TOTAL # DE PRODUCTOS:</t>
  </si>
  <si>
    <t>Jorge Enrique Angarita López</t>
  </si>
  <si>
    <t xml:space="preserve">Diana Patricia Arévalo Sánchez    </t>
  </si>
  <si>
    <t>Danilo Ruíz Plazas</t>
  </si>
  <si>
    <t>Carlos Torres Becerra</t>
  </si>
  <si>
    <t>Mónica del Pilar Rubio Arenas</t>
  </si>
  <si>
    <t>David Giovanni Flórez Reyes</t>
  </si>
  <si>
    <t>Olga Teresa de Jesús Ávila Romero</t>
  </si>
  <si>
    <t>Juan Carlos Velasquez Chavez</t>
  </si>
  <si>
    <t>Richard Alberto Vargas Hernández</t>
  </si>
  <si>
    <t>Producción limpia de alimentos y resiliencia alimentaria</t>
  </si>
  <si>
    <t>Redcucción del riesgo sismico en infraestructura y vivienda.</t>
  </si>
  <si>
    <t>Reducción de riesgos tecnologicos</t>
  </si>
  <si>
    <t>Recolección y aprovechamiento del agua lluvia en espacios publicos.</t>
  </si>
  <si>
    <t>Servicios personales asociados a la nomina</t>
  </si>
  <si>
    <t>Aportes patronales al sector privado y público</t>
  </si>
  <si>
    <t>Adquisición de Bienes</t>
  </si>
  <si>
    <t>Adquisición de Servicios</t>
  </si>
  <si>
    <t>Otros Gastos Generales</t>
  </si>
  <si>
    <t>Gastos_Generales</t>
  </si>
  <si>
    <t>Proyecto_No_1178_Fortalecimiento_del_manejo_de_emergencias_y_desastres</t>
  </si>
  <si>
    <t>Proyecto_No_1172_Conocimiento_del_riesgo_y_efectos_del_cambio_climático</t>
  </si>
  <si>
    <t>Proyecto_No_1158_Reducción_del_riesgo_y_adaptación_al_cambio_climático</t>
  </si>
  <si>
    <t>Proyecto_No_1166_Consolidación_de_la_gestión_pública_eficiente_del_IDIGER_como_entidad_coordinadora_del_SDGR_CC</t>
  </si>
  <si>
    <t>Generación_de_conociminento_y_actualización_de_los_analisis_de_riesgos_y_efectos_del_cambio_climatico</t>
  </si>
  <si>
    <t>Resiliencia_sectorial_y_reducción_de_riesgos_de_gran_impacto</t>
  </si>
  <si>
    <t>Implementación_de_procesos_efectivos_de_preparativos_respuesta_y_recuperación_post_evento</t>
  </si>
  <si>
    <t>Atención_Integral_oportuna_eficiente_y_eficaz_de_las_situaciones_de_emergencia_calamidad_o_desastre_a_traves_de_la_estrategia_distrital_de_respuesta</t>
  </si>
  <si>
    <t>Manejo_integral_del_agua_como_elemento_vital_para_la_resiliencia_frente_a_riesgos_y_los_efectos_del_cambio_climatico</t>
  </si>
  <si>
    <t>Reducción_de_la_vulnerabilidad_territorial_de_Bogota_frente_a_riesgos_y_efectos_del_cambio_climatico</t>
  </si>
  <si>
    <t>Bogota_ciudad_sostenible_y_eficiente_baja_en_carbono</t>
  </si>
  <si>
    <t>Tranformación_cultural_para_enfentar_los_riesgos_y_los_nuevos_retos_del_cambio_climatico</t>
  </si>
  <si>
    <t>Sistema_de_gobernanza_ambiental_para_afrontar_colectivamente_los_riesgos_y_efectos_de_cambio_climatico</t>
  </si>
  <si>
    <t>Disponible</t>
  </si>
  <si>
    <t>TOTAL</t>
  </si>
  <si>
    <t>RECURSOS - FONDIGER 2016</t>
  </si>
  <si>
    <t>RECURSOS - FONDIGER 2017</t>
  </si>
  <si>
    <t>RECURSOS - FONDIGER 2018</t>
  </si>
  <si>
    <t>RECURSOS INVERSION - IDIGER</t>
  </si>
  <si>
    <t>RECURSOS FUNCIONAMIENTO - IDIGER</t>
  </si>
  <si>
    <t>Periodo</t>
  </si>
  <si>
    <t>01 Mantener 6  escenarios actualizados que contribuyan a fortalecer el conocimiento de riesgo y efectos del cambio climático en el Distrito Capital.
02 Actualizar 4 planos normativos con la  Zonificación de Amenazas para el Plan de Ordenamiento Territorial.
03 Elaborar 9 documentos de estudios  y/o diseños de obras de Reducción de Riesgo para el Distrito Capital. 
04 Emitir 2500 Documentos Técnicos  de amenaza y/o riesgo  a través de Conceptos  y/o Diagnósticos Técnicos.
05 Diseñar, instrumentar y administrar 1 Sistema de Alerta que  aborde  condiciones meteorológicas, hidrológicas y geotécnicas.</t>
  </si>
  <si>
    <t>01 Reasentar a 4.286 familias localizadas en zonas de riesgo no mitigable (286 a cargo del IDIGER)
02 Construir 16 obras de mitigación para la reducción del riesgo
03 Promover para 2.500.000 habitantes la gestión en riesgo y adaptación al cambio climático a través de acciones de comunicación, educación y participación.
04 Incentivar y promover el cumplimiento de la norma de sismo resistencia y el reforzamiento estructural.
05 Formular una política de reasentamiento.</t>
  </si>
  <si>
    <t>01 Desarrollar e implementar 100% de la  Estrategia Distrital de Respuesta a Emergencias 
02 Capacitar 30.000 personas en acciones para  el manejo de emergencias (Preparativos y Respuesta)
03 Implementar y operar 1 Centro Distrital Logístico y de Reserva y la  Central de información y telecomunicaciones del IDIGER (CITEL)
04 Asesorar y/o conceptuar 6.000 Planes De Contingencia para aglomeraciones de público de media y alta complejidad.
05 Realizar 12.000 Visitas de verificación de sistemas de transporte vertical y puertas eléctricas.</t>
  </si>
  <si>
    <t>01 Formular e implementar el 100% de los planes de trabajo definidos para el fortalecimiento de la función administrativa y el desarrollo institucional.
02 Implementar y mantener el 100% de la eficiencia en la provisión de bienes y servicios de soporte a todas las áreas que conforman la Entidad.</t>
  </si>
  <si>
    <t>00 Porcentaje de sostenibilidad del Sistema Integrado de Gestión en el Gobierno Distrital
03 Implementar y mantener el Sistema Integrado de Gestión del IDIGER.</t>
  </si>
  <si>
    <t>Proyecto No 1166_Consolidación de la gestión pública eficiente del IDIGER, como entidad coordinadora del SDGR-CC.</t>
  </si>
  <si>
    <t>Proyecto No 1166 Consolidacion de la gestión pública eficiente del IDIGER, como entidad coordinadora del SDGR-CC.</t>
  </si>
  <si>
    <t>LISTA014</t>
  </si>
  <si>
    <t>LISTA015</t>
  </si>
  <si>
    <t>LISTA016</t>
  </si>
  <si>
    <t>LISTA017</t>
  </si>
  <si>
    <t>LISTA018</t>
  </si>
  <si>
    <t>LISTA019</t>
  </si>
  <si>
    <t>LISTA020</t>
  </si>
  <si>
    <t>LISTA021</t>
  </si>
  <si>
    <t>LISTA022</t>
  </si>
  <si>
    <t>LISTA023</t>
  </si>
  <si>
    <t>LISTA024</t>
  </si>
  <si>
    <t>LISTA025</t>
  </si>
  <si>
    <t>LISTA026</t>
  </si>
  <si>
    <t xml:space="preserve">Gestión del Manejo de Emergencias
Promoción de la Autogestión Ciudadana del Riesgo </t>
  </si>
  <si>
    <t>Gestión del Talento Humano
Gestión Administrativa
Gestión Documental
Atención al ciudadano
Gestión Financiera
Motivación y Desarrollo Personal</t>
  </si>
  <si>
    <t>Tics para la Gestión de Riesgos 
Gestión Administrativa</t>
  </si>
  <si>
    <t xml:space="preserve">Gestión de la Reducción de Riesgos y adaptación al Cambío Climático
Promoción de la Autogestión Ciudadana del Riesgo
Desarrollo del SDGR -CC </t>
  </si>
  <si>
    <t xml:space="preserve">Gestión Contractual
Gestión Jurídica </t>
  </si>
  <si>
    <t>Direccionamiento Estrategico
Desarrollo del SDGR -CC
Seguimiento evaluación y control a la gestión de la entidad</t>
  </si>
  <si>
    <t>Gestión del Talento Humano
Motivación y Desarrollo Personal</t>
  </si>
  <si>
    <t>Inversión_Directa_IDIGER</t>
  </si>
  <si>
    <t>Inversión_Directa_FONDIGER</t>
  </si>
  <si>
    <t>Especifique de la lista desplegable, el sector del Gobierno Distrital al que pertenece la entidad.</t>
  </si>
  <si>
    <r>
      <t xml:space="preserve">Especifique un indicador de eficacia que se relacione directamente </t>
    </r>
    <r>
      <rPr>
        <b/>
        <sz val="11"/>
        <rFont val="Arial"/>
        <family val="2"/>
      </rPr>
      <t>con el</t>
    </r>
    <r>
      <rPr>
        <sz val="11"/>
        <rFont val="Arial"/>
        <family val="2"/>
      </rPr>
      <t xml:space="preserve"> producto</t>
    </r>
    <r>
      <rPr>
        <sz val="11"/>
        <rFont val="Arial"/>
        <family val="2"/>
      </rPr>
      <t>. El indicador debe permitirle hacer seguimiento al cumplimiento de la programación establecida para lograr el producto propuesto.</t>
    </r>
  </si>
  <si>
    <t>Especifique el nombre del Objetivo Estratégico en el que se ubica el plan de acción, de acuerdo con las líneas funcionales establecidas en la Entidad.</t>
  </si>
  <si>
    <t>SUB - TOTAL</t>
  </si>
  <si>
    <t>Componente 5</t>
  </si>
  <si>
    <t>Jorge Andres Castro Rivera</t>
  </si>
  <si>
    <t>PLE-FT-15</t>
  </si>
  <si>
    <t>1. COMPONENTE: Administración y Desarrollo Institucional</t>
  </si>
  <si>
    <t>Realizar Seguimiento a las actividades que permitan realizar el cierre de los requerimientos que efectue la Oficina de Control Interno y de Entes de Control, de acuerdo con las funciones que desarrolla la Subdirección Corporativa y Asuntos Disciplinarios.</t>
  </si>
  <si>
    <t>Realizar actividades y el  seguimiento respecto al cumplimiento de los lineamientos señalados en la Ley 1712 de 2014 -Ley de Transparencia.</t>
  </si>
  <si>
    <t>Apoyar en las actividades y revisión de los diferentes informes de la Subdirección Corporativa y Asuntos Disciplinarios.</t>
  </si>
  <si>
    <t>Estructurar, revisar y controlar los procesos de selección asociados a la Subdirección Corporativa y Asuntos Disciplinarios, verificando el cumplimiento aplicable de la normatividad que regula los los mismos.</t>
  </si>
  <si>
    <t>Revisar los actos administrativos asociados a la Subdirección Corporativa y Asuntos Disciplinarios, verificando el cumplimiento aplicable de la normatividad que regula los los mismos.</t>
  </si>
  <si>
    <t>Elaborar y Revisar las actas del Consejo Directivo del IDIGER en desarrollo de las funciones que se encuentran a cargo de la Subdirección Corporativa y Asuntos Disciplinarios.</t>
  </si>
  <si>
    <t>Realizar seguimiento a los requerimientos y ajustes de  SICAPITAL</t>
  </si>
  <si>
    <t>Número de Actividades  ejectuadas / total actividades programadas</t>
  </si>
  <si>
    <t>Número de hallazgos cerrados / Total de hallazgos</t>
  </si>
  <si>
    <t>No. Actividades realizadas / No. actividades comprometidas en el Plan Anticorrupción</t>
  </si>
  <si>
    <t>No.actividades e informes revisados</t>
  </si>
  <si>
    <t>N° de procesos de selección tramitados / Total de procesos solicitados</t>
  </si>
  <si>
    <t>N° de actos administrativos revisados / Total de actos administrativos  solicitados</t>
  </si>
  <si>
    <t>N° de Actas elaboradas y revisadas / Total de Actas expedidas</t>
  </si>
  <si>
    <t>Subdirección Corporativa y Asuntos Disciplinarios
Eulin Gómez Páez</t>
  </si>
  <si>
    <t>Subdirección Corporativa y Asuntos Disciplinarios
Heliana Sofia Claros Sterling</t>
  </si>
  <si>
    <t>Desarrollar al 100% las actividades relacionadas con los procesos transversales que desde la Subdirección Corporativa y Asuntos Disciplinarios se adelantan en cumplimiento de la misionalidad del IDIGER</t>
  </si>
  <si>
    <t>Consolidar y revisar la formulación, reformulación y sustentación del Anteproyecto de Presupuesto de inversión que se encuentra a cargo de la Subdirección Corporativa y Asuntos Disciplinarios.</t>
  </si>
  <si>
    <t>Subdirección Corporativa y Asuntos Disciplinarios
Mabel Lucero Rueda Acosta</t>
  </si>
  <si>
    <t>Anteproyecto formulado</t>
  </si>
  <si>
    <t>Realizar el seguimiento y control de la ejecución física y financiera de los recursos asociados al proyecto de inversión, reservas, funcionamiento y pasivos exigibles que se encuentra a cargo de la SCAD, con el fin de dar cumplimiento de las metas programadas en los mismos.</t>
  </si>
  <si>
    <t>N° de Informes realizados</t>
  </si>
  <si>
    <t>Realizar los trámites necesarios que contribuyan a la ejecución eficiente de los recursos del proyecto de Inversión  de la SCAD:  (Solicitudes de: modificaciones del proyecto, CDP, anulaciones y liberaciones de saldos, ajustes contractuales y de recursos entre conceptos de gasto y recurrencia, elaboración de Estudios Previos de Contratistas).</t>
  </si>
  <si>
    <t>N° de Documentos tramitados / Total de Documentos requeridos</t>
  </si>
  <si>
    <t>Programar, reprogramar, revisar y hacer seguimiento periódico del PAC correspondiente al proyecto de Inversión de la SCAD y Gastos de Funcionamiento de la entidad.</t>
  </si>
  <si>
    <t>PAC reprogramado dentro periodo</t>
  </si>
  <si>
    <t>Reportar y realizar el seguimiento a los indicadores de gestión de los procesos de gestión corporativa.</t>
  </si>
  <si>
    <t>No. indicadores reportados  / Total de Indicadores</t>
  </si>
  <si>
    <t>Realizar el seguimiento y los reportes periódicos al Plan de Acción del Proyecto de Inversión que se encuentra a cargo de la Subdirección Corporativa y Asuntos Disciplinarios.</t>
  </si>
  <si>
    <t>Reportes Presentados / Reportes programados</t>
  </si>
  <si>
    <t>Desarrollar al 100% las acciones que permitan sostener el sistema contable de la entidad, bajo la Resolución 533 de 2015 y demás normas y lineamientos que la modifiquen emitidas por la Contaduría General de la Nación y la Secretaría de Hacienda</t>
  </si>
  <si>
    <t>Ejecutar el plan de acción de Gestión Contable que incluye:
1. La  planeación del sistema contable
2. La recepción, procesamiento y verificación, análisis, conciliación y depuración de la información  
3. La  presentación de las declaraciones tributarias y demás obligaciones impositivas y
4. La  entrega de informes financieros y económicos a los usuarios internos, organismos de control y ciudadanía en general.</t>
  </si>
  <si>
    <t>Grupo de Gestión Contable</t>
  </si>
  <si>
    <t>No. De actividades ejecutadas / No. De actividades programadas</t>
  </si>
  <si>
    <t>Verificación y actualización de Políticas Contables acorde a las necesidades del IDIGER y/o lineamientos emitidos por las Entidades competentes</t>
  </si>
  <si>
    <t>Subdirección Corporativa-Omaira Quintana</t>
  </si>
  <si>
    <t xml:space="preserve">% de avance
</t>
  </si>
  <si>
    <t xml:space="preserve">Registrar la Ejecución de las Reservas </t>
  </si>
  <si>
    <t>Sumatoria de la ejecución de reservas realizadas / Total de reservas constituidas</t>
  </si>
  <si>
    <t xml:space="preserve">Registrar la Ejecución de pasivos presupuestales inversión y funcionamiento </t>
  </si>
  <si>
    <t>Sumatoria de la ejecución de los pasivos  realizados / Total de pasivos constituidos</t>
  </si>
  <si>
    <t>Registrar la Ejecución presupuestal vigencia 2018 inversión y funcionamiento</t>
  </si>
  <si>
    <t>Sumatoria de la ejecución de presupuestos vigencia 2018 / Total de presupuesto 2018</t>
  </si>
  <si>
    <t>Ejecución del Programa Anual Mesualizado de Caja (PAC) inversión y funcionamiento de Vigencia</t>
  </si>
  <si>
    <t xml:space="preserve">Valor ejecutado de PAC / Valor programado de PAC </t>
  </si>
  <si>
    <t>Ejecución del Programa Anual Mesualizado de Caja (PAC) inversión y funcionamiento de Reservas.</t>
  </si>
  <si>
    <t>Realizar seguimiento a la ejecución presupuestal de vigencia, reservas, pasivos y PAC inversión y funcionamiento.</t>
  </si>
  <si>
    <t>No de seguimientos realizados / 48</t>
  </si>
  <si>
    <t>Realizar el trámite respectivo de las modificaciones presupuestales.</t>
  </si>
  <si>
    <t>No. Modificaciones realizadas</t>
  </si>
  <si>
    <t>Consolidar el anteproyecto de presupuesto para la siguiente vigencia inversión y funcionamiento.</t>
  </si>
  <si>
    <t xml:space="preserve">1 un informe de anteproyecto de presupuesto </t>
  </si>
  <si>
    <t>Realizar las pruebas requeridas para la implementación del aplicativo de presupuesto para FONDIGER y solicitar los ajustes necesarios para su optimo funcionamiento.</t>
  </si>
  <si>
    <t>% de avance mensual en la implementación del módulo</t>
  </si>
  <si>
    <t>Expedir, registrar y realizar el seguimiento de documentos y certificados de tipo presupuestal FONDIGER.</t>
  </si>
  <si>
    <t xml:space="preserve">Sumatoria de la ejecución de presupuesto FONDIGER 2018 / Total de presupuesto FONDIGER </t>
  </si>
  <si>
    <t>Realizar el análisis, revisión y seguimiento a los Saldos por ejecutar de las Disponibilidades y  Compromisos, asi como de la ejecución presupuestal de recursos de Vigencias Anteriores del FONDIGER.</t>
  </si>
  <si>
    <t>24 informes generados Fondiger</t>
  </si>
  <si>
    <t>Garantizar el  100% de las acciones del proceso de gestión presupuestal de la entidad.</t>
  </si>
  <si>
    <t xml:space="preserve">Grupo de Presupuesto
Federman Felipe Rodriguez Castro
Amanda Damariz Jara Gutierrez
Rosalba Toro
</t>
  </si>
  <si>
    <t>Desarrollar el 100% de las acciones que permitan tramitar y ejecutar oportunamente los pagos de la entidad que cumplan con los requisitos exigidos para desembolso</t>
  </si>
  <si>
    <t xml:space="preserve">Efectuar el pago de los compromisos del IDIGER y FONDIGER dentro de los tiempos establecidos en los procedimientos ( 3 días para contratos de prestación de servicios y 5 para los demás pagos)
</t>
  </si>
  <si>
    <t>Grupo de Pagos
Walther Alonso Bernal peña
Amira Yaneth Rodriguez Holguin</t>
  </si>
  <si>
    <t xml:space="preserve">Pagos efectivamente realizados / pagos de la entidad que cumplieron con los requisitos exigidos </t>
  </si>
  <si>
    <t xml:space="preserve">Realizar seguimiento a la ejecución del contrato de Fiducia Publica vigente. </t>
  </si>
  <si>
    <t>Sumatoria del Valor pagado por concepto de comisión fiduciaria / Valor contrato</t>
  </si>
  <si>
    <t>Establecer  e implementar la estrategia y el procedimiento para el pago de los aportes a seguridad social de los contratistas de prestaciones de servicios en cumplimiento del Decreto 1273 de 2018</t>
  </si>
  <si>
    <t xml:space="preserve">Grupo de Pagos
</t>
  </si>
  <si>
    <t>Número de contratistas con el pago de seguridad social por parte del Idiger/Total de contratistas que realizaron el trámite de la cuenta cobro</t>
  </si>
  <si>
    <t>Efectuar la medición de satisfacción del cliente interno en la provisión de bienes y servicios.</t>
  </si>
  <si>
    <t>% de aumento en la satistacción del Cliente Interno</t>
  </si>
  <si>
    <t xml:space="preserve">Implementar y mantener el 100% de la eficiencia en la provisión de bienes y servicios de soporte a todas las áreas que conforman la Entidad.
</t>
  </si>
  <si>
    <t>Realizar el mantenimiento preventivo y correctivo de la Infraestructura de la Entidad y efectuar seguimiento que permita analizar la toma de acciones preventivas y corrrectivas</t>
  </si>
  <si>
    <t>No. Actividades realizadas/No. de actividades requeridas</t>
  </si>
  <si>
    <t>Realizar el mantenimiento preventivo y correctivo a los vehículos de la Entidad y efectuar el seguimiento que permita analizar la toma de acciones preventivas y corrrectivas</t>
  </si>
  <si>
    <t>Ejecutar el presupuesto para el suministro y provisión de bienes y servicios  generales para el correcto funcionamiento de la Entidad. NTC</t>
  </si>
  <si>
    <t>Valor total de Ejecución del presupuesto /  Presupuesto Programado</t>
  </si>
  <si>
    <t>Realizar  el suministro y provisión de transporte de vehículos para la Entidad y efectuar seguimiento que permita analizar la toma de acciones preventivas y corrrectivas.</t>
  </si>
  <si>
    <t>No. De requerimientos atendidos / No. De requerimientos del periodo</t>
  </si>
  <si>
    <t>Realizar actividades de Movilidad Sostenible y seguridad vial</t>
  </si>
  <si>
    <t>No. Actividades realizadas</t>
  </si>
  <si>
    <t xml:space="preserve">Realizar el reporte oportuno a la Aseguradora sobre los siniestros de la Entidad y efectuar seguimiento a las reclamaciones y siniestros </t>
  </si>
  <si>
    <t>No. Reclamaciones realizadas / No. De siniestros</t>
  </si>
  <si>
    <t>Garantizar al 100% el cumplimiento de las actividades de la Gestión de Talento Humano del IDIGER, conforme a la normatividad vigente.</t>
  </si>
  <si>
    <t>Actualizar los procedimientos de Gestión de Talento Humano</t>
  </si>
  <si>
    <t>Subdirección Corporativa y Asuntos Disciplinarios - Gestion de Talento Humano - /Claudia Gómez en coordinación el equipo de talento Humano</t>
  </si>
  <si>
    <t>No.  de procedimientos actualizados / No. total de  procedimientos que requieren actualización.</t>
  </si>
  <si>
    <t>Proyectar los actos administrativos relacionados con las novedades de personal del Idiger</t>
  </si>
  <si>
    <t>Subdirección Corporativa y Asuntos Disciplinarios - Grupo de Gestion de Talento Humano.</t>
  </si>
  <si>
    <t>No. de actos administrativos elaborados/ No. Actos administrativos requeridos</t>
  </si>
  <si>
    <t>Reportar oportunamente las novedades mensuales para proyección y pago de la nomina mensual.</t>
  </si>
  <si>
    <t>Subdirección Corporativa y Asuntos Disciplinarios - Gestion de Talento Humano - Claudia Gómez - Milton Buitrago</t>
  </si>
  <si>
    <t>No, de novedades reportadas / Total de novedades del periodo requeridas</t>
  </si>
  <si>
    <t>Actualizar las bases de datos con la información personal  y de situaciones administrativas de los servidores  de la entidad.</t>
  </si>
  <si>
    <t xml:space="preserve">Subdirección Corporativa y Asuntos Disciplinarios - Gestion de Talento Humano - Ingrid Suarez </t>
  </si>
  <si>
    <t>No, de novedades actualizadas en la base de datos / Total de novedades del periodo</t>
  </si>
  <si>
    <t>Efectuar la afiliacion de la totalidad de funcionarios y contratistas de la entidad y gestionar el pago ARL riesgo IV y V de los contratistas de la entidad.</t>
  </si>
  <si>
    <t>Subdirección Corporativa y Asuntos Disciplinarios - Gestion de Talento Humano - Sandra Caycedo</t>
  </si>
  <si>
    <t>total de afiliaciones realizadas en el periodo / total de ingresos de funcionarios y contratistas en el periodo
Numero de contratistas riesgo IV y V con pago / Total de contratistas afiliados a riesgo IV y V</t>
  </si>
  <si>
    <t>Caracterizar, identificar y llevar el registro de la población de la Entidad en situación de discapacidad, prepensión, cabeza de familia, afrodescendientes y con fuero sindical, con documentación que los acredite.</t>
  </si>
  <si>
    <t>Subdirección Corporativa y Asuntos Disciplinarios - Gestion de Talento Humano - Claudia Gomez - Ingrid Suárez</t>
  </si>
  <si>
    <t>Numero de funcionarios identificados</t>
  </si>
  <si>
    <t>Verificar la calidad de la información de la hoja de vida de  los funcionarios en el momento de ingreso y cuando se informe a Gestión de Talento Humano novedades en la misma relacionado con SIDEAP.</t>
  </si>
  <si>
    <t>Subdirección Corporativa y Asuntos Disciplinarios - Gestion de Talento Humano - Alejandra Sabino y Jennifer Gomez</t>
  </si>
  <si>
    <t>No. De hojas de vida verificadas / Total de funcionarios vinculados
No. De hojas de vida verificadas / Total de novedes de hoja de vida</t>
  </si>
  <si>
    <t>Actualizar el modulo de talento humano de la plataforma de SIDEAP con la informacion de ingreso y retiro de funcionarios de acuerdo con lo establecido por el Departamento Administrativo de Servicio Civil Distrital</t>
  </si>
  <si>
    <t>Subdirección Corporativa y Asuntos Disciplinarios - Gestion de Talento Humano - Alejandra Sabino e Ingrid Suárez</t>
  </si>
  <si>
    <t>% de avance de actualización de SIDEAP</t>
  </si>
  <si>
    <t>Establecer requerimientos y solicitar ajustes al modulo de PERNO de SI Capital para llevar registros estadísticos de las situaciones administrativas de acuerdo con cada tipología y actualizarlos periódicamente</t>
  </si>
  <si>
    <t>Subdirección Corporativa y Asuntos Disciplinarios - Grupo de Gestion de Talento Humano - Claudia Gómez</t>
  </si>
  <si>
    <t>No. de requerimientos solicitados/Total de novedades requeridas del periodo</t>
  </si>
  <si>
    <t>Verificar la conformación del comité de convivencia, COPASST, comisión de personal, brigadas y gestores éticos, y realizar la actualización correspondiente.</t>
  </si>
  <si>
    <t>Subdirección Corporativa y Asuntos Disciplinarios - Gestion de Talento Humano - Sandra Caycedo y Claudia Gómez</t>
  </si>
  <si>
    <t>Un (1) documento de verificacion de la corformación de comités</t>
  </si>
  <si>
    <t xml:space="preserve">Efectuar la evaluación de las cargas de trabajo al interior de la Entidad.
</t>
  </si>
  <si>
    <t xml:space="preserve">Subdirección Corporativa y Asuntos Disciplinarios - Gestion de Talento Humano - Claudia Gómez </t>
  </si>
  <si>
    <t>No. de cargos evaluados/Total de cargos de planta del IDIGER</t>
  </si>
  <si>
    <t>Diseñar, adoptar, ejecutar y evaluar el Plan Institucional de Capacitación de la Entidad y revisar la inclusion de los siguientes temas: Planificación y Desarrollo Territorial, relevancia internacional, buen gobierno, contratación pública, derechos humanos, gestión administrativa, tecnologías de la información, gestión documental, gestión financiera, gobierno en línea, innovación, participación ciudadana, servicio al ciudadano, sostenibilidad ambiental, acceso a la información, y realizar 3 jornadas de inducción y alineación estratégica (abril, septiembre y diciembre)</t>
  </si>
  <si>
    <t>Subdirección Corporativa y Asuntos Disciplinarios - Grpo de Gestion de Talento Humano - Claudia Gómez y Marcela Parra</t>
  </si>
  <si>
    <t>Un Plan Institucional de Capacitación diseñado y adoptado mediante Resolución.
No. de actividades ejecutadas/No. de actividades programadas</t>
  </si>
  <si>
    <t>Actualizar los contenidos del curso de inducción y reinducción virtual del IDIGER y solicitar al area de TIC´S los ajustes requeridos.</t>
  </si>
  <si>
    <r>
      <t xml:space="preserve">Subdirección Corporativa y Asuntos Disciplinarios - Gestion de Talento Humano - Claudia Gómez y </t>
    </r>
    <r>
      <rPr>
        <sz val="10"/>
        <color rgb="FFFF0000"/>
        <rFont val="Arial"/>
        <family val="2"/>
      </rPr>
      <t>Alejandra Sabino</t>
    </r>
  </si>
  <si>
    <t>No. de módulos actualizados/No. de módulos contenidos en el curso de inducción y reinducción</t>
  </si>
  <si>
    <t>Diseñar, adoptar, ejecutar y evaluar el Plan Bienestar e Incentivos de la Entidad, revisando la inclusión de programa de prepensionados de acuerdo con la caracterizacion, asi como las demás actividades dirigidas al fortalecimiento de la cultura organizacional, comunicación,  y trabajo en equipo.</t>
  </si>
  <si>
    <t>Subdirección Corporativa y Asuntos Disciplinarios - Grurpo de Gestion de Talento Humano - Marcela Parra y Claudia Gómez</t>
  </si>
  <si>
    <t>Un Plan de Bienestar e Incentivos diseñado y adoptado mediante Resolución.
No. de actividades ejecutadas/No. de actividades programadas</t>
  </si>
  <si>
    <t>Efectuar la evaluación del clima organizacional de la Entidad y elaborar un plan de mejoramiento para optimizar los resultados encontrados.</t>
  </si>
  <si>
    <t>Subdirección Corporativa y Asuntos Disciplinarios - Gestion de Talento Humano - Marcela Parra y Claudia Gómez</t>
  </si>
  <si>
    <t>Un informe de evaluación del clima organizacional que incluya un plan de mejoramiento.</t>
  </si>
  <si>
    <t>Diseñar, adoptar, ejecutar y evaluar el Plan Anual de Seguridad y Salud en el Trabajo. Incluir actividades relacionadas con el programa de entorno laboral saludable.</t>
  </si>
  <si>
    <t>Un Plan Anual de Seguridad y Salud en el Trabajo  diseñado y adoptado mediante Resolución.
No. de actividades ejecutadas/No. de actividades programadas</t>
  </si>
  <si>
    <t>Efectuar la evaluación del Riesgo Psicosocial  en la Entidad y establecer un plan de mejoramiento que permita optimizar los resultados encontrados.</t>
  </si>
  <si>
    <t>Un informe de evaluación del Riesgo Psicosocial que incluya un plan de mejoramiento.</t>
  </si>
  <si>
    <t>Realizar las actividades que se requieran para el registro y actualización de servidores públicos en carrera administrativa ante la Comisión Nacional del Servicio Civil.</t>
  </si>
  <si>
    <t xml:space="preserve">Subdirección Corporativa y Asuntos Disciplinarios - Gestion de Talento Humano - Alejandra Sabino </t>
  </si>
  <si>
    <t>No. de funcionarios con registro de carrera administrativa/No. de funcionarios que superaron el periodo de prueba</t>
  </si>
  <si>
    <t>Implementar en nuevo  proceso de Evaluación del Desempeño, de acuerdo con la normatividad establecida, así como realizar seguimiento a los planes de mejoramiento y publicar los resultados en la página de la entidad</t>
  </si>
  <si>
    <t>Subdirección Corporativa y Asuntos Disciplinarios - Gestion de Talento Humano - Alejandra Sabino</t>
  </si>
  <si>
    <t>No. de funcionarios con evaluación del desempeño/No. de funcionarios de la Entidad</t>
  </si>
  <si>
    <t>Hacer seguimiento a los Acuerdos de Gestión  suscrito con los directivos, así como a los planes de mejoramiento que se generen y publicar los resultados en la página de la entidad</t>
  </si>
  <si>
    <t>Subdirección Corporativa y Asuntos Disciplinarios - Gestion de Talento Humano - Alejandra Sabino y Claudia Gómez</t>
  </si>
  <si>
    <t>No. de Acuerdos de Gestión suscritos y con seguimiento/No. de personal del Nivel Directivo en la Entidad</t>
  </si>
  <si>
    <t>Diseñar y efectuar entrevistas de retiro de los funcionarios, así como consolidar la información y gerenar un informe periódico que incluya indicadores de retiro.</t>
  </si>
  <si>
    <t>No. de funcionarios con entrevista de retiro/No. de funcionarios retirados en la Entidad.
Un informe Semestral de retiro</t>
  </si>
  <si>
    <t>Diseñar y realizar seguimiento a los indicadores (rotación de personal, movilidad de personal, ausentismo, personal prepensionado, afrodescendientes y LGBTI) que se manejan en el área de Gestión del Talento Humano.</t>
  </si>
  <si>
    <t>Subdirección Corporativa y Asuntos Disciplinarios - Gestion de Talento Humano - Claudia Gómez e Ingrid Suárez</t>
  </si>
  <si>
    <t>No. de indicadores diseñados/No. de indicadores con seguimiento</t>
  </si>
  <si>
    <t>Revisar y divulgar el programa servimos en la Entidad y hacer el seguimiento respectivo.</t>
  </si>
  <si>
    <t>Subdirección Corporativa y Asuntos Disciplinarios - Gestion de Talento Humano - Marcela Parra</t>
  </si>
  <si>
    <t>Subdirección Corporativa y Asuntos Disciplinarios - Gestion de Talento Humano - Beatriz Ruiz</t>
  </si>
  <si>
    <t>No. de puntos consolidados/ No.de puntos del Acuerdo Laboral Firmado</t>
  </si>
  <si>
    <t>Disminuir en 50% el inventario de procesos disciplinarios con etapas terminadas</t>
  </si>
  <si>
    <t>Proyectar autos de apertura de investigación y de archivo según corresponda en cada proceso</t>
  </si>
  <si>
    <t>Astrid Montenegro-
Lorena Rodríguez</t>
  </si>
  <si>
    <t>No. Procesos disciplinarios iniciados con corte a 1 de enero de 2019/87</t>
  </si>
  <si>
    <t>Revisar la Política de Gestión Documental y actualizarla si es necesario</t>
  </si>
  <si>
    <t>Convocar y realizar dos (2) comités de archivo</t>
  </si>
  <si>
    <t>Presentar los ajustes de la Tabla de Retención Documental - TRD, al Archivo de Bogotá</t>
  </si>
  <si>
    <t>Ejecutar la primera fase de organización del fondo acumulado, las cuales son Identificación y Clasificación de las unidades documentales</t>
  </si>
  <si>
    <t xml:space="preserve">Publicación del Cuadro de Clasificación Documental CCD </t>
  </si>
  <si>
    <t>Realizar el traslado de documentos de los archivos de gestión de 2018 de las áreas al Centro de Administración Documental</t>
  </si>
  <si>
    <t>Identificar del inventario general de documentos, los expedientes relacionados con Derechos Humanos o Derecho Internacional Humanitario no susceptible de eliminación</t>
  </si>
  <si>
    <t>Revisar, ajustar y aprobar los Procedimientos de gestión documental</t>
  </si>
  <si>
    <t>Formular el proyecto del Sistema de Gestión de Documento Electrónico para la entidad</t>
  </si>
  <si>
    <t>Formular e implementar un plan de trabajo para alinear la gestión documental a la política ambiental</t>
  </si>
  <si>
    <t>Ejecutar los proyectos aprobados y dispuestos en el Plan Institucional de Archivos  (PINAR) el cual ha sido aprobado por el Acta del Comité Interno de Archivo 002 de 2017.</t>
  </si>
  <si>
    <t>Desarrollar, aprobar e implementar una estrategia para el mejoramiento y optimización de la gestión de los trámites de correspondencia en la entidad.</t>
  </si>
  <si>
    <t>% de avance en la Revisión y/o ajuste de la política</t>
  </si>
  <si>
    <t>No de comites Comité Interno de Archivo realizados / 2</t>
  </si>
  <si>
    <t>No. De  carpetas identificadas y clasificadas/55.350</t>
  </si>
  <si>
    <t>% de avance en la publicación del cuadro de Clasificación Documental publicado en la página web de la entidad</t>
  </si>
  <si>
    <t xml:space="preserve">
No. De dependencias que realizaron traslado/Total de dependencias del IDIGER</t>
  </si>
  <si>
    <t>% de avance en la identificación del  Inventario de Derechos Humanos o Derecho Internacional Humanitario no susceptible de eliminación</t>
  </si>
  <si>
    <t>No. De procedimientos de Gestión Documental aprobados, publicados y socializados /Total de procedimientos por ajustar</t>
  </si>
  <si>
    <t xml:space="preserve"> % de avance en Elaboración, aprobación, implementación y publicación del documento Sistema Integrado de Conservación - SIC</t>
  </si>
  <si>
    <t>% de avance en la formulación del Proyecto del Sistema de Gestión de Documento Electrónico formulado</t>
  </si>
  <si>
    <t xml:space="preserve">No. De actividades implementadas/Total actividades establecidas en Plan de trabajo </t>
  </si>
  <si>
    <t xml:space="preserve"> 
Numero de actividades ejecutadas en el pinar para la vigencia 2019 / Numero de actividades planeadas en el pinar para la vigencia 2019</t>
  </si>
  <si>
    <t>% de avance en la implementación de la estrategia</t>
  </si>
  <si>
    <t>No. De bienes registrados en SAE SAI / Total  de bienes de la entidad</t>
  </si>
  <si>
    <t xml:space="preserve">Recibir el 100% bienes y elementos adquiridos por la entidad que  incluye codificación, clasificación y registro en los modulos SAE - SAI </t>
  </si>
  <si>
    <t>Nº de bienes registrados SAE SAI / Nº de bienes recibidos.</t>
  </si>
  <si>
    <t>No  de bienes entregados / No. de bienes requeridos.</t>
  </si>
  <si>
    <t>Realizar la toma fisica  de la Propiedad, Planta, Equipo, Intangibles e Inventarios de la Entidad incluye toma Fisica por responsable, registro de novedades, verfiicacion, y conciliacion contable, actualizacion carpeta por responsable e informe a Contraloria.</t>
  </si>
  <si>
    <t>Nº de tomas fisicas realizadas durante el periodo</t>
  </si>
  <si>
    <t>Informes mensuales / 12</t>
  </si>
  <si>
    <t>Realizar el replaqueteo de los bienes con placa en acero de alta durabilidad a cargo del CDLYR y los ubicados en exteriores de la entidad.</t>
  </si>
  <si>
    <t xml:space="preserve">No. Bienes plaqteados/ No. de bienes a plaquetear. </t>
  </si>
  <si>
    <t xml:space="preserve">Realizar Comité de Inventarios </t>
  </si>
  <si>
    <t>Nº actas de comité / Nº comites realizados.</t>
  </si>
  <si>
    <t>Recolección, almacenamiento, empaque y entrega para disposición final de los RAEES Y RESPEL producidos por la Entidad.</t>
  </si>
  <si>
    <t>Peso total bienes entregados para disposicion / Peso total bienes recolectados para disposicion</t>
  </si>
  <si>
    <t>Desarrollar al 100% acciones que garanticen la Gestión Predial de los bienes inmuebles adquiridos por el IDIGER ubicados en zonas de alto riesgo no mitigable</t>
  </si>
  <si>
    <t>Realizar la identificación previa de las propiedades, posesiones y mejoras del IDIGER y su estado de ocupación actual de 327 inmuebles</t>
  </si>
  <si>
    <t>No, de predios identificados / 327</t>
  </si>
  <si>
    <t>Realizar las visitas para cada uno de los predios a fin de realizar la identificación física y el estado actual</t>
  </si>
  <si>
    <t>No. Visitas realizadas</t>
  </si>
  <si>
    <t>Ejecutar el Plan de Trabajo establecido en el proyecto de Gestión Predial  para la Subdirección Corporativa.</t>
  </si>
  <si>
    <t>Número de actividades ejecutadas/No. De actividades programadas</t>
  </si>
  <si>
    <t>Analizar y emitir conceptos en materia catastral, como englobes, avalúos catastrales, cambios de nombre de propietarios y mutaciones entre otros,  y gestión inmobiliaria de 327 bienes inmuebles del IDIGER necesarios para el correcto  Saneamiento de estos</t>
  </si>
  <si>
    <t>Numero de predios con conceptos emitidos / 327</t>
  </si>
  <si>
    <t>Realizar el análisis predial por bloques para generar las acciones que correspondan en la depuración contable de 2361 predios</t>
  </si>
  <si>
    <t>No. De predios analizados/2361</t>
  </si>
  <si>
    <t>Garantizar el 100 % de la eficiencia y el control de la  provisión de bienes y servicios de la entidad.</t>
  </si>
  <si>
    <t>Garantizar al 100% la implementación  del Sistema de Gestión Documental en la Entidad, en cumplimiento de la normatividad vigente</t>
  </si>
  <si>
    <t>2. COMPONENTE:   Gestión Financiera - Contabilidad</t>
  </si>
  <si>
    <t>3. COMPONENTE: Gestión Financiera - Presupuesto</t>
  </si>
  <si>
    <t>4. COMPONENTE: Gestión Financiera - PAGOS</t>
  </si>
  <si>
    <t>Garantizar el 100% de la información, orientación y asesoría a las partes interesadas</t>
  </si>
  <si>
    <t>Brindar permanentemente servicio a los ciudadanos  a través de los canales  y horarios dispuestos para tal fin.</t>
  </si>
  <si>
    <t>Número total de ciudadanos  que son atendidos por el grupo de Atención al Ciudadano por los diferentes canales de atención / Número total de ciudadanos  que requieren atención u orientación por los diferentes canales de atención</t>
  </si>
  <si>
    <t>Número de informes de seguimiento elaborados y enviados</t>
  </si>
  <si>
    <t>Recopilación de las encuestas de percepción de los ciudadanos que se acercaron a solicitar informacion y orientacion a la oficiana de atencion al ciudadano y que admitieron diligenciar el formato</t>
  </si>
  <si>
    <t>2 Informes presentados y publicados</t>
  </si>
  <si>
    <t>Administrar y realizar seguimiento permanente a los PQRS que ingresan a la entidad</t>
  </si>
  <si>
    <t>% de avance en la implementación de la política de servicio al Ciudadano SCAD</t>
  </si>
  <si>
    <t xml:space="preserve"> No. Divulgaciones realizadas/12</t>
  </si>
  <si>
    <t>Número de ajustes realizados/total de ajustes solicitados por el archivo de Bogotá</t>
  </si>
  <si>
    <t>Implementar el Plan de Integridad para el año 2019</t>
  </si>
  <si>
    <t>Implementar el Teletrabajo en el IDIGER</t>
  </si>
  <si>
    <t xml:space="preserve">Subdirección Corporativa y Asuntos Disciplinarios - Gestion de Talento Humano - /Claudia Gómez con equipo de Gestores Eticos </t>
  </si>
  <si>
    <t>Subdirección Corporativa y Asuntos Disciplinarios - Gestion de Talento Humano - /Claudia Gómez</t>
  </si>
  <si>
    <t>Número de Actividades Ejecutadas/Total actividades programadas</t>
  </si>
  <si>
    <t>Revisar el Plan de Implementación de la Politica de servicio al Ciudadano y determinar las actividades a implementar por parte de la Subdirección Corporatvia y AD</t>
  </si>
  <si>
    <t>Administrar, Manejar y Controlar los Bienes de la Entidad, actualizarlos y realizar una solicitud de mantenimiento de los modulos SAE-SAI de  SICAPITAL</t>
  </si>
  <si>
    <t xml:space="preserve">Entregar los bienes y elementos a las diferentes dependencias de la entidad, de acuerdo con  los requerimientos y el corespondiente registro en modulos SAE - SAI asignandolos por responsable </t>
  </si>
  <si>
    <t>Registrar y contabilizar los movimientos SAE-SAI en modulo LIMAY e Informes mensuales para Gestion Financiera- Contabilidad.</t>
  </si>
  <si>
    <t>Actualizar los procedimientos</t>
  </si>
  <si>
    <t>Número de procedimientos Actualizados / total procedimientos por actualizar</t>
  </si>
  <si>
    <t>11.1</t>
  </si>
  <si>
    <t>11.2</t>
  </si>
  <si>
    <t>Ejecución de reserva presupuestal programada.</t>
  </si>
  <si>
    <t>Ejecución de pasivo exigible.</t>
  </si>
  <si>
    <t xml:space="preserve">Sudirección Corporativa y Asuntos Disciplinarios
Mabel Rueda </t>
  </si>
  <si>
    <t>Presupuesto ejecutado / Presupuesto programado</t>
  </si>
  <si>
    <t xml:space="preserve">Presupuesto ejecutado / Total del Presupuesto en pasivo </t>
  </si>
  <si>
    <t>5. COMPONENTE:  Gestión del Talento Humano</t>
  </si>
  <si>
    <t>6. COMPONENTE:  Gestión del Talento Humano-Disciplinarios</t>
  </si>
  <si>
    <t>7. COMPONENTE: Atención al Ciudadano</t>
  </si>
  <si>
    <t>8. COMPONENTE: Gestión Documental</t>
  </si>
  <si>
    <t>9. COMPONENTE: Gestión Almacén e Inventario</t>
  </si>
  <si>
    <t>10. COMPONENTE: Gestión Administirativa - Predial</t>
  </si>
  <si>
    <t>11. COMPONENTE: Gestión Administrativa</t>
  </si>
  <si>
    <t>12. COMPONENTE: Gestión Financiera</t>
  </si>
  <si>
    <t>ACTIVIDAD</t>
  </si>
  <si>
    <t>1.1</t>
  </si>
  <si>
    <t>1.2</t>
  </si>
  <si>
    <t>1.3</t>
  </si>
  <si>
    <t>1.4</t>
  </si>
  <si>
    <t>1.5</t>
  </si>
  <si>
    <t>1.6</t>
  </si>
  <si>
    <t>1.7</t>
  </si>
  <si>
    <t>1.8</t>
  </si>
  <si>
    <t>1.9</t>
  </si>
  <si>
    <t>1.10</t>
  </si>
  <si>
    <t>1.11</t>
  </si>
  <si>
    <t>1.12</t>
  </si>
  <si>
    <t>1.13</t>
  </si>
  <si>
    <t>2.1</t>
  </si>
  <si>
    <t>2.2</t>
  </si>
  <si>
    <t>3.1</t>
  </si>
  <si>
    <t>3.2</t>
  </si>
  <si>
    <t>3.3</t>
  </si>
  <si>
    <t>3.4</t>
  </si>
  <si>
    <t>3.5</t>
  </si>
  <si>
    <t>3.6</t>
  </si>
  <si>
    <t>3.7</t>
  </si>
  <si>
    <t>3.8</t>
  </si>
  <si>
    <t>3.9</t>
  </si>
  <si>
    <t>3.10</t>
  </si>
  <si>
    <t>3.11</t>
  </si>
  <si>
    <t>4.1</t>
  </si>
  <si>
    <t>4.2</t>
  </si>
  <si>
    <t>4.3</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</si>
  <si>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</si>
  <si>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</si>
  <si>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</si>
  <si>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</si>
  <si>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</si>
  <si>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</si>
  <si>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</si>
  <si>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</si>
  <si>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</si>
  <si>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</si>
  <si>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</si>
  <si>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</si>
  <si>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</si>
  <si>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</si>
  <si>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</si>
  <si>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</si>
  <si>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</si>
  <si>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</si>
  <si>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</si>
  <si>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</si>
  <si>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</si>
  <si>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</si>
  <si>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</si>
  <si>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</si>
  <si>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</si>
  <si>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</si>
  <si>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6.1</t>
  </si>
  <si>
    <t>7.1</t>
  </si>
  <si>
    <t>7.2</t>
  </si>
  <si>
    <t>7.3</t>
  </si>
  <si>
    <t>7.4</t>
  </si>
  <si>
    <t>7.5</t>
  </si>
  <si>
    <t>7.6</t>
  </si>
  <si>
    <t>8.1</t>
  </si>
  <si>
    <t>8.2</t>
  </si>
  <si>
    <t>8.3</t>
  </si>
  <si>
    <t>8.4</t>
  </si>
  <si>
    <t>8.5</t>
  </si>
  <si>
    <t>8.6</t>
  </si>
  <si>
    <t>8.7</t>
  </si>
  <si>
    <t>8.8</t>
  </si>
  <si>
    <t>8.9</t>
  </si>
  <si>
    <t>8.10</t>
  </si>
  <si>
    <t>8.11</t>
  </si>
  <si>
    <t>8.12</t>
  </si>
  <si>
    <t>8.13</t>
  </si>
  <si>
    <t>9.1</t>
  </si>
  <si>
    <t>9.2</t>
  </si>
  <si>
    <t>9.3</t>
  </si>
  <si>
    <t>9.4</t>
  </si>
  <si>
    <t>9.5</t>
  </si>
  <si>
    <t>9.6</t>
  </si>
  <si>
    <t>9.7</t>
  </si>
  <si>
    <t>9.8</t>
  </si>
  <si>
    <t>10.1</t>
  </si>
  <si>
    <t>10.2</t>
  </si>
  <si>
    <t>10.3</t>
  </si>
  <si>
    <t>10.4</t>
  </si>
  <si>
    <t>10.5</t>
  </si>
  <si>
    <t>11.3</t>
  </si>
  <si>
    <t>11.4</t>
  </si>
  <si>
    <t>11.5</t>
  </si>
  <si>
    <t>11.6</t>
  </si>
  <si>
    <t>11.7</t>
  </si>
  <si>
    <t>12.1</t>
  </si>
  <si>
    <t>13.2</t>
  </si>
  <si>
    <t>Realizar las actividades, hacer seguimiento y Consolidar el avance de los puntos del Acuerdo Laboral 2018, firmado en julio de 2018.</t>
  </si>
  <si>
    <t>9.9.</t>
  </si>
  <si>
    <t>Gestión Administrativa
Hernan Cortes, German Umaña, Luis Fernando Pinzon, Cristian Cendales, Cristian Nuñez, Johana Parra</t>
  </si>
  <si>
    <t>Gestión Administrativa- German Umaña, Luis Fernando Pinzon</t>
  </si>
  <si>
    <t>Gestión Administrativa- Cristian Cendales</t>
  </si>
  <si>
    <t>Gestión Administrativa - Luis Fernando Pinzon, Cristian Nuñez</t>
  </si>
  <si>
    <t>Gestión Administrativa- Johana Parra</t>
  </si>
  <si>
    <t>Realizar capacitación y sensibilización en referencia a la conservación documental</t>
  </si>
  <si>
    <t>Realizar actvidades de prevención de emergencias y atención de desastres en archivos</t>
  </si>
  <si>
    <t>8.14</t>
  </si>
  <si>
    <t>8.15</t>
  </si>
  <si>
    <t>8.16</t>
  </si>
  <si>
    <t>8.17</t>
  </si>
  <si>
    <t>8.18</t>
  </si>
  <si>
    <t>Actualizar para su politica un inventario de activos de información acorde a la metodología que ha escogido.</t>
  </si>
  <si>
    <t>Elaborar el proyecto para Plan de Preservación Digital.</t>
  </si>
  <si>
    <t>Actualizar e Implementar la polítca de reducción del uso del papel y definir criterios para la disposición final de documentos</t>
  </si>
  <si>
    <t>Grupo de Gestión predial- Nicolas Cuellar, Camilo Fajardo, Robinson Cáceres, Mónica Díaz, Carlos Castro</t>
  </si>
  <si>
    <t>Grupo de Atención al Ciudadano- Narda Natagaima, Yasmin Nieto, Marco Bohorquez, Lucia Rodríguez</t>
  </si>
  <si>
    <t>Grupo de Atención al Ciudadano  Lucia Rodríguez</t>
  </si>
  <si>
    <t>Desarrollar e implementar una estrategia para el mejoramiento y optimización de la gestión de los PQRS de la entidad.</t>
  </si>
  <si>
    <t>Grupo de Atención al Ciudadano- Narda Natagaima,  Yasmin Nieto</t>
  </si>
  <si>
    <t>Incluir en los informes las recomendaciones pertinentes para mejorar</t>
  </si>
  <si>
    <t>Identiificar las acciones que nos permitan determinar como traducir la páginas web IDIGER para  grupos étnicos</t>
  </si>
  <si>
    <t>7.7.</t>
  </si>
  <si>
    <t>Grupo de Atención al Ciudadano- Narda Natagaima- Marco Bohorquez</t>
  </si>
  <si>
    <t>7.8</t>
  </si>
  <si>
    <t>Adelantar la caracterización de los ciudadanos que  que ingresan y realizan requerimientos por los diferentes canales de atención de la entidad</t>
  </si>
  <si>
    <t>100% caracterizados los usuarios de Atención al Ciudadano</t>
  </si>
  <si>
    <t>Grupo de Atención al Ciudadano - Lucia Rodríguez, Narda Natagaima</t>
  </si>
  <si>
    <t>No. Informes presentados con recomendaciones/2</t>
  </si>
  <si>
    <t>Número de acciones identificadas</t>
  </si>
  <si>
    <t>Realizar evaluacion sobre la percepción de los grupos de valor frente a la resolucion de sus problemas.</t>
  </si>
  <si>
    <t>5.27</t>
  </si>
  <si>
    <t>5.28</t>
  </si>
  <si>
    <t xml:space="preserve">Revisar, Actualizar el procedimiento de gestión de conocimiento adquirido por los servidores </t>
  </si>
  <si>
    <t>No. Evaluaciones realizadas/No de evaluaciones programadas</t>
  </si>
  <si>
    <t>% de avance en la actualización del procedimiento</t>
  </si>
  <si>
    <t>Realizar seguimiento a ejecución de las acciones planteadas en la  matriz de riesgos de cada uno de los procesos de la Subdirección Corporativa</t>
  </si>
  <si>
    <t>No. Actividades realizadas / No. actividades comprometidas en la matriz de riesgos de la Entidad</t>
  </si>
  <si>
    <t>Realizar seguimiento a ejecución de las acciones planteadas en la  matriz de riesgos de corrupción de cada uno de los procesos de la Subdirección Corporativa</t>
  </si>
  <si>
    <t>No. Actividades realizadas / No. actividades comprometidas en la matriz de riesgos de corrupción de la Entidad</t>
  </si>
  <si>
    <t>1.14</t>
  </si>
  <si>
    <t>1.15</t>
  </si>
  <si>
    <t>Elaborar, aprobar ,implementar y publicar el documento Sistema Integrado de Conservación - SIC</t>
  </si>
  <si>
    <t>Luz Adriana Piragauta
Cristian Cabra</t>
  </si>
  <si>
    <t>Luz Adriana Piragauta
Cristian Cabra
Diana Acosta
Patricia Rojas</t>
  </si>
  <si>
    <t>Luz Adriana Piragauta
Cristian Cabra
Diana Acosta
Patricia Rojas
Diana Medina
Jaime Rey
Alix Poveda
Jorge Cardona 
Oscar Guerrero</t>
  </si>
  <si>
    <t>Luz Adriana Piragauta
Cristian Cabra
Adriana Cifuentes - TICS</t>
  </si>
  <si>
    <t>Luz Adriana Piragauta
Cristian Cabra
Jorge Cardona 
Oscar Guerrero</t>
  </si>
  <si>
    <t>Luz Adriana Piragauta
Cristian Cabra
Eulin Gomez - SUCAD
Ana Milena Alvarez - OAP</t>
  </si>
  <si>
    <t xml:space="preserve">Luz Adriana Piragauta
Cristian Cabra
TICS
Eulin Gomez - SUCAD
</t>
  </si>
  <si>
    <t xml:space="preserve">
Luz Adriana Piragauta
Cristian Cabra
Johana Parra - Administrativa
Profesional Planeación</t>
  </si>
  <si>
    <t>Luz Adriana Piragauta
Cristian Cabra
Diana Medina
Luz Nidia Yañez
Cecilia Pinilla
Andrea Fernández
Yeison Ricaurte</t>
  </si>
  <si>
    <t>Luz Adriana Piragauta
Cristian Cabra
Diana Acosta
Patricia Rojas
Oscar Guerrero</t>
  </si>
  <si>
    <t>Luz Adriana Piragauta
Cristian Cabra
Johana Parra - Administrativa</t>
  </si>
  <si>
    <t>% de avance en la formulación del Plan de Preservación Digital</t>
  </si>
  <si>
    <t xml:space="preserve">Número de actividades realizadas para reducción del uso del papel / Número de actividades planeadas </t>
  </si>
  <si>
    <t>No. De actividades realizadas</t>
  </si>
  <si>
    <t>No. De dependencias capacitadas</t>
  </si>
  <si>
    <t>% de avance en la actualización de la política</t>
  </si>
  <si>
    <t>5.29</t>
  </si>
  <si>
    <t>5.30</t>
  </si>
  <si>
    <t>Subdirección Corporativa y Asuntos Disciplinarios - Gestion de Talento Humano - Alejandra Sabino , Claudia Gómez</t>
  </si>
  <si>
    <t>Elaborar y enviar para publicar el  documento  del plan de previsión de TH 2019</t>
  </si>
  <si>
    <t>Elaborar y enviar para publicar el documento del plan de vacantes de TH 2019</t>
  </si>
  <si>
    <t>Grupo de Almacén e Inventarios- Jaime Ortegón, Campo EliasFernández</t>
  </si>
  <si>
    <t>9.10.</t>
  </si>
  <si>
    <t xml:space="preserve">% de avance en Elaborar, aprobar, publicar y socializar un  manual de procedimientos administrativos y Contables  </t>
  </si>
  <si>
    <t>5.31</t>
  </si>
  <si>
    <t>Elaborar el procedimiento que permite realizar la evaluación de las personas que efectuan atención al ciudadano en la entidad</t>
  </si>
  <si>
    <t>1 procedimiento elaborado, publicado/ 1 procedimiento programado</t>
  </si>
  <si>
    <t>1 plan elaborado y publicado/1 plan programado</t>
  </si>
  <si>
    <t>Elaborar, aprobar, publicar y socializar un  manual de procedimientos administrativos y Contables para el manejo y control de los bienes del IDIGER  e  implementar las politicas operativas del Almacen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</si>
</sst>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 #,##0.00_);_(&quot;$&quot;\ * \(#,##0.00\);_(&quot;$&quot;\ * &quot;-&quot;??_);_(@_)"/>
    <numFmt numFmtId="164" formatCode="_-&quot;$&quot;\ * #,##0_-;\-&quot;$&quot;\ * #,##0_-;_-&quot;$&quot;\ * &quot;-&quot;_-;_-@_-"/>
    <numFmt numFmtId="165" formatCode="_(&quot;$&quot;\ * #,##0_);_(&quot;$&quot;\ * \(#,##0\);_(&quot;$&quot;\ * &quot;-&quot;??_);_(@_)"/>
    <numFmt numFmtId="166" formatCode="0.0%"/>
    <numFmt numFmtId="167" formatCode="_(* #,##0_);_(* \(#,##0\);_(* &quot;-&quot;??_);_(@_)"/>
    <numFmt numFmtId="168" formatCode="[$-240A]d&quot; de &quot;mmmm&quot; de &quot;yyyy;@"/>
  </numFmts>
  <fonts count="6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b/>
      <sz val="28"/>
      <color indexed="8"/>
      <name val="Arial"/>
      <family val="2"/>
    </font>
    <font>
      <b/>
      <sz val="10"/>
      <color indexed="8"/>
      <name val="Arial Narrow"/>
      <family val="2"/>
    </font>
    <font>
      <b/>
      <sz val="20"/>
      <color indexed="8"/>
      <name val="Arial"/>
      <family val="2"/>
    </font>
    <font>
      <b/>
      <sz val="10"/>
      <color indexed="8"/>
      <name val="Arial"/>
      <family val="2"/>
    </font>
    <font>
      <sz val="11"/>
      <color indexed="8"/>
      <name val="Arial"/>
      <family val="2"/>
    </font>
    <font>
      <b/>
      <sz val="11"/>
      <color indexed="8"/>
      <name val="Arial"/>
      <family val="2"/>
    </font>
    <font>
      <b/>
      <sz val="12"/>
      <color indexed="8"/>
      <name val="Arial"/>
      <family val="2"/>
    </font>
    <font>
      <b/>
      <sz val="14"/>
      <color indexed="8"/>
      <name val="Arial"/>
      <family val="2"/>
    </font>
    <font>
      <b/>
      <sz val="16"/>
      <color indexed="8"/>
      <name val="Arial"/>
      <family val="2"/>
    </font>
    <font>
      <sz val="14"/>
      <color indexed="8"/>
      <name val="Arial"/>
      <family val="2"/>
    </font>
    <font>
      <sz val="9"/>
      <color indexed="8"/>
      <name val="Arial"/>
      <family val="2"/>
    </font>
    <font>
      <sz val="10"/>
      <name val="Arial"/>
      <family val="2"/>
    </font>
    <font>
      <sz val="10"/>
      <color rgb="FF222222"/>
      <name val="Arial"/>
      <family val="2"/>
    </font>
    <font>
      <sz val="10"/>
      <name val="Arial"/>
      <family val="2"/>
    </font>
    <font>
      <sz val="8"/>
      <color theme="1"/>
      <name val="Calibri"/>
      <family val="2"/>
      <scheme val="minor"/>
    </font>
    <font>
      <sz val="8"/>
      <color rgb="FF000000"/>
      <name val="Calibri"/>
      <family val="2"/>
      <scheme val="minor"/>
    </font>
    <font>
      <sz val="12"/>
      <color indexed="8"/>
      <name val="Arial"/>
      <family val="2"/>
    </font>
    <font>
      <b/>
      <sz val="10"/>
      <name val="Arial"/>
      <family val="2"/>
    </font>
    <font>
      <sz val="10"/>
      <name val="Arial"/>
      <family val="2"/>
    </font>
    <font>
      <b/>
      <sz val="8"/>
      <color indexed="8"/>
      <name val="Arial"/>
      <family val="2"/>
    </font>
    <font>
      <sz val="11"/>
      <name val="Arial"/>
      <family val="2"/>
    </font>
    <font>
      <b/>
      <sz val="11"/>
      <name val="Arial"/>
      <family val="2"/>
    </font>
    <font>
      <sz val="11"/>
      <color indexed="8"/>
      <name val="Calibri"/>
      <family val="2"/>
    </font>
    <font>
      <sz val="8"/>
      <name val="Arial"/>
      <family val="2"/>
    </font>
    <font>
      <sz val="24"/>
      <color indexed="8"/>
      <name val="Arial"/>
      <family val="2"/>
    </font>
    <font>
      <sz val="8"/>
      <color indexed="8"/>
      <name val="Arial"/>
      <family val="2"/>
    </font>
    <font>
      <b/>
      <sz val="14"/>
      <name val="Arial"/>
      <family val="2"/>
    </font>
    <font>
      <sz val="14"/>
      <color theme="0" tint="-0.499984740745262"/>
      <name val="Trebuchet MS"/>
      <family val="2"/>
    </font>
    <font>
      <sz val="14"/>
      <name val="Trebuchet MS"/>
      <family val="2"/>
    </font>
    <font>
      <sz val="12"/>
      <color rgb="FF000000"/>
      <name val="Arial"/>
      <family val="2"/>
    </font>
    <font>
      <b/>
      <sz val="18"/>
      <color indexed="8"/>
      <name val="Arial"/>
      <family val="2"/>
    </font>
    <font>
      <sz val="28"/>
      <color indexed="8"/>
      <name val="Arial"/>
      <family val="2"/>
    </font>
    <font>
      <sz val="9"/>
      <color rgb="FF000000"/>
      <name val="Arial"/>
      <family val="2"/>
    </font>
    <font>
      <sz val="9"/>
      <color rgb="FF000000"/>
      <name val="Times New Roman"/>
      <family val="1"/>
    </font>
    <font>
      <sz val="9"/>
      <name val="Arial"/>
      <family val="2"/>
    </font>
    <font>
      <sz val="9"/>
      <name val="Times New Roman"/>
      <family val="1"/>
    </font>
    <font>
      <sz val="10"/>
      <color theme="1"/>
      <name val="Trebuchet MS"/>
      <family val="2"/>
    </font>
    <font>
      <b/>
      <sz val="11"/>
      <color theme="1"/>
      <name val="Calibri"/>
      <family val="2"/>
      <scheme val="minor"/>
    </font>
    <font>
      <sz val="10"/>
      <color theme="1"/>
      <name val="Calibri"/>
      <family val="2"/>
      <scheme val="minor"/>
    </font>
    <font>
      <sz val="10"/>
      <color theme="0" tint="-0.499984740745262"/>
      <name val="Arial"/>
      <family val="2"/>
    </font>
    <font>
      <sz val="12"/>
      <color theme="1"/>
      <name val="Arial"/>
      <family val="2"/>
    </font>
    <font>
      <b/>
      <sz val="20"/>
      <color theme="0"/>
      <name val="Arial"/>
      <family val="2"/>
    </font>
    <font>
      <b/>
      <sz val="26"/>
      <color indexed="8"/>
      <name val="Arial"/>
      <family val="2"/>
    </font>
    <font>
      <b/>
      <sz val="16"/>
      <color indexed="8"/>
      <name val="Arial Narrow"/>
      <family val="2"/>
    </font>
    <font>
      <b/>
      <sz val="28"/>
      <color indexed="8"/>
      <name val="Arial Narrow"/>
      <family val="2"/>
    </font>
    <font>
      <sz val="11"/>
      <color theme="1"/>
      <name val="Arial"/>
      <family val="2"/>
    </font>
    <font>
      <b/>
      <sz val="12"/>
      <color theme="1"/>
      <name val="Arial"/>
      <family val="2"/>
    </font>
    <font>
      <sz val="14"/>
      <color theme="1"/>
      <name val="Trebuchet MS"/>
      <family val="2"/>
    </font>
    <font>
      <sz val="14"/>
      <color theme="1" tint="0.499984740745262"/>
      <name val="Trebuchet MS"/>
      <family val="2"/>
    </font>
    <font>
      <sz val="11"/>
      <name val="Calibri"/>
      <family val="2"/>
    </font>
    <font>
      <sz val="9"/>
      <color theme="1"/>
      <name val="Calibri"/>
      <family val="2"/>
      <scheme val="minor"/>
    </font>
    <font>
      <sz val="10"/>
      <color theme="1"/>
      <name val="Arial"/>
      <family val="2"/>
    </font>
    <font>
      <b/>
      <sz val="18"/>
      <color theme="0"/>
      <name val="Arial"/>
      <family val="2"/>
    </font>
    <font>
      <b/>
      <sz val="16"/>
      <color theme="0"/>
      <name val="Arial"/>
      <family val="2"/>
    </font>
    <font>
      <b/>
      <sz val="10"/>
      <color theme="0" tint="-0.499984740745262"/>
      <name val="Trebuchet MS"/>
      <family val="2"/>
    </font>
    <font>
      <b/>
      <sz val="9"/>
      <color theme="1"/>
      <name val="Calibri"/>
      <family val="2"/>
      <scheme val="minor"/>
    </font>
    <font>
      <b/>
      <sz val="10"/>
      <color theme="1"/>
      <name val="Arial"/>
      <family val="2"/>
    </font>
    <font>
      <b/>
      <sz val="14"/>
      <color theme="1"/>
      <name val="Arial"/>
      <family val="2"/>
    </font>
    <font>
      <sz val="10"/>
      <name val="Arial"/>
      <family val="2"/>
    </font>
    <font>
      <sz val="10"/>
      <color rgb="FFFF0000"/>
      <name val="Arial"/>
      <family val="2"/>
    </font>
    <font>
      <b/>
      <sz val="24"/>
      <color indexed="8"/>
      <name val="Arial"/>
      <family val="2"/>
    </font>
    <font>
      <sz val="24"/>
      <name val="Arial"/>
      <family val="2"/>
    </font>
  </fonts>
  <fills count="22">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theme="3" tint="0.79998168889431442"/>
        <bgColor theme="4" tint="0.79998168889431442"/>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4"/>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0070C0"/>
        <bgColor indexed="64"/>
      </patternFill>
    </fill>
    <fill>
      <patternFill patternType="solid">
        <fgColor rgb="FF00B050"/>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3"/>
        <bgColor indexed="64"/>
      </patternFill>
    </fill>
    <fill>
      <patternFill patternType="solid">
        <fgColor theme="7" tint="0.39997558519241921"/>
        <bgColor indexed="64"/>
      </patternFill>
    </fill>
    <fill>
      <patternFill patternType="solid">
        <fgColor rgb="FFFFC000"/>
        <bgColor indexed="64"/>
      </patternFill>
    </fill>
    <fill>
      <patternFill patternType="solid">
        <fgColor theme="6" tint="-0.249977111117893"/>
        <bgColor indexed="64"/>
      </patternFill>
    </fill>
    <fill>
      <patternFill patternType="solid">
        <fgColor theme="5" tint="0.39997558519241921"/>
        <bgColor indexed="64"/>
      </patternFill>
    </fill>
  </fills>
  <borders count="17">
    <border>
      <left/>
      <right/>
      <top/>
      <bottom/>
      <diagonal/>
    </border>
    <border>
      <left/>
      <right/>
      <top style="thin">
        <color indexed="64"/>
      </top>
      <bottom/>
      <diagonal/>
    </border>
    <border>
      <left/>
      <right/>
      <top/>
      <bottom style="thin">
        <color indexed="64"/>
      </bottom>
      <diagonal/>
    </border>
    <border>
      <left/>
      <right/>
      <top style="thin">
        <color theme="4"/>
      </top>
      <bottom/>
      <diagonal/>
    </border>
    <border>
      <left/>
      <right/>
      <top style="thin">
        <color theme="4"/>
      </top>
      <bottom style="thin">
        <color theme="4"/>
      </bottom>
      <diagonal/>
    </border>
    <border>
      <left/>
      <right/>
      <top/>
      <bottom style="thin">
        <color theme="4"/>
      </bottom>
      <diagonal/>
    </border>
    <border>
      <left/>
      <right/>
      <top style="thin">
        <color theme="3"/>
      </top>
      <bottom style="thin">
        <color theme="3"/>
      </bottom>
      <diagonal/>
    </border>
    <border>
      <left/>
      <right/>
      <top style="thin">
        <color theme="4"/>
      </top>
      <bottom style="thin">
        <color indexed="64"/>
      </bottom>
      <diagonal/>
    </border>
    <border>
      <left/>
      <right/>
      <top style="thin">
        <color theme="4"/>
      </top>
      <bottom style="thin">
        <color theme="3"/>
      </bottom>
      <diagonal/>
    </border>
    <border>
      <left/>
      <right/>
      <top/>
      <bottom style="thin">
        <color theme="3"/>
      </bottom>
      <diagonal/>
    </border>
    <border>
      <left/>
      <right/>
      <top style="medium">
        <color theme="1" tint="0.499984740745262"/>
      </top>
      <bottom/>
      <diagonal/>
    </border>
    <border>
      <left/>
      <right/>
      <top/>
      <bottom style="medium">
        <color theme="1" tint="0.499984740745262"/>
      </bottom>
      <diagonal/>
    </border>
    <border>
      <left/>
      <right/>
      <top style="thin">
        <color theme="1" tint="0.499984740745262"/>
      </top>
      <bottom style="thin">
        <color theme="1" tint="0.499984740745262"/>
      </bottom>
      <diagonal/>
    </border>
    <border>
      <left/>
      <right/>
      <top/>
      <bottom style="thin">
        <color theme="1" tint="0.499984740745262"/>
      </bottom>
      <diagonal/>
    </border>
    <border>
      <left/>
      <right/>
      <top style="thin">
        <color theme="1" tint="0.499984740745262"/>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s>
  <cellStyleXfs count="17">
    <xf numFmtId="0" fontId="0" fillId="0" borderId="0"/>
    <xf numFmtId="0" fontId="16" fillId="0" borderId="0"/>
    <xf numFmtId="0" fontId="16" fillId="0" borderId="0"/>
    <xf numFmtId="44" fontId="18" fillId="0" borderId="0" applyFont="0" applyFill="0" applyBorder="0" applyAlignment="0" applyProtection="0"/>
    <xf numFmtId="9" fontId="23" fillId="0" borderId="0" applyFont="0" applyFill="0" applyBorder="0" applyAlignment="0" applyProtection="0"/>
    <xf numFmtId="0" fontId="3" fillId="0" borderId="0"/>
    <xf numFmtId="9" fontId="27" fillId="0" borderId="0" applyFont="0" applyFill="0" applyBorder="0" applyAlignment="0" applyProtection="0"/>
    <xf numFmtId="9" fontId="27" fillId="0" borderId="0" applyFont="0" applyFill="0" applyBorder="0" applyAlignment="0" applyProtection="0"/>
    <xf numFmtId="9" fontId="16" fillId="0" borderId="0" applyFont="0" applyFill="0" applyBorder="0" applyAlignment="0" applyProtection="0"/>
    <xf numFmtId="44" fontId="16" fillId="0" borderId="0" applyFont="0" applyFill="0" applyBorder="0" applyAlignment="0" applyProtection="0"/>
    <xf numFmtId="164" fontId="2" fillId="0" borderId="0" applyFont="0" applyFill="0" applyBorder="0" applyAlignment="0" applyProtection="0"/>
    <xf numFmtId="0" fontId="1" fillId="0" borderId="0"/>
    <xf numFmtId="0" fontId="1" fillId="0" borderId="0"/>
    <xf numFmtId="0" fontId="63" fillId="0" borderId="0"/>
    <xf numFmtId="44" fontId="16"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18">
    <xf numFmtId="0" fontId="0" fillId="0" borderId="0" xfId="0"/>
    <xf numFmtId="0" fontId="4" fillId="0" borderId="0" xfId="0" applyFont="1"/>
    <xf numFmtId="0" fontId="4" fillId="2" borderId="0" xfId="0" applyFont="1" applyFill="1" applyBorder="1"/>
    <xf numFmtId="0" fontId="6" fillId="2" borderId="0" xfId="0" applyFont="1" applyFill="1" applyBorder="1" applyAlignment="1">
      <alignment horizontal="center" vertical="center"/>
    </xf>
    <xf numFmtId="0" fontId="4" fillId="2" borderId="0" xfId="0" applyFont="1" applyFill="1"/>
    <xf numFmtId="0" fontId="4" fillId="3" borderId="0" xfId="0" applyFont="1" applyFill="1"/>
    <xf numFmtId="0" fontId="4" fillId="0" borderId="0" xfId="0" applyFont="1" applyAlignment="1">
      <alignment horizontal="center" vertical="center"/>
    </xf>
    <xf numFmtId="0" fontId="16" fillId="0" borderId="0" xfId="0" applyFont="1"/>
    <xf numFmtId="0" fontId="17" fillId="4" borderId="0" xfId="0" applyFont="1" applyFill="1" applyAlignment="1">
      <alignment vertical="center" wrapText="1"/>
    </xf>
    <xf numFmtId="0" fontId="16" fillId="0" borderId="0" xfId="0" applyFont="1" applyAlignment="1">
      <alignment horizontal="left"/>
    </xf>
    <xf numFmtId="0" fontId="16" fillId="0" borderId="0" xfId="0" applyFont="1" applyAlignment="1">
      <alignment vertical="center"/>
    </xf>
    <xf numFmtId="0" fontId="17" fillId="0" borderId="0" xfId="0" applyFont="1" applyAlignment="1">
      <alignment vertical="center" wrapText="1"/>
    </xf>
    <xf numFmtId="0" fontId="17" fillId="0" borderId="0" xfId="0" applyFont="1"/>
    <xf numFmtId="0" fontId="16" fillId="4" borderId="0" xfId="0" applyFont="1" applyFill="1"/>
    <xf numFmtId="0" fontId="0" fillId="0" borderId="0" xfId="0" applyAlignment="1">
      <alignment horizontal="center" vertical="center"/>
    </xf>
    <xf numFmtId="0" fontId="19" fillId="5" borderId="3" xfId="3" applyNumberFormat="1" applyFont="1" applyFill="1" applyBorder="1" applyAlignment="1">
      <alignment horizontal="justify" vertical="center" wrapText="1"/>
    </xf>
    <xf numFmtId="0" fontId="20" fillId="0" borderId="3" xfId="0" applyFont="1" applyBorder="1" applyAlignment="1">
      <alignment horizontal="justify" vertical="center" wrapText="1"/>
    </xf>
    <xf numFmtId="0" fontId="19" fillId="5" borderId="4" xfId="3" applyNumberFormat="1" applyFont="1" applyFill="1" applyBorder="1" applyAlignment="1">
      <alignment horizontal="justify" vertical="center" wrapText="1"/>
    </xf>
    <xf numFmtId="0" fontId="20" fillId="0" borderId="5" xfId="0" applyFont="1" applyBorder="1" applyAlignment="1">
      <alignment horizontal="justify" vertical="center" wrapText="1"/>
    </xf>
    <xf numFmtId="0" fontId="20" fillId="0" borderId="6" xfId="0" applyFont="1" applyBorder="1" applyAlignment="1">
      <alignment horizontal="justify" vertical="center" wrapText="1"/>
    </xf>
    <xf numFmtId="0" fontId="20" fillId="0" borderId="4" xfId="0" applyFont="1" applyBorder="1" applyAlignment="1">
      <alignment horizontal="justify" vertical="center" wrapText="1"/>
    </xf>
    <xf numFmtId="0" fontId="20" fillId="0" borderId="0" xfId="0" applyFont="1" applyBorder="1" applyAlignment="1">
      <alignment horizontal="justify" vertical="center" wrapText="1"/>
    </xf>
    <xf numFmtId="0" fontId="20" fillId="6" borderId="7" xfId="0" applyFont="1" applyFill="1" applyBorder="1" applyAlignment="1">
      <alignment horizontal="justify" vertical="center" wrapText="1"/>
    </xf>
    <xf numFmtId="0" fontId="19" fillId="5" borderId="8" xfId="3" applyNumberFormat="1" applyFont="1" applyFill="1" applyBorder="1" applyAlignment="1">
      <alignment horizontal="justify" vertical="center" wrapText="1"/>
    </xf>
    <xf numFmtId="0" fontId="19" fillId="5" borderId="9" xfId="3" applyNumberFormat="1" applyFont="1" applyFill="1" applyBorder="1" applyAlignment="1">
      <alignment horizontal="justify" vertical="center" wrapText="1"/>
    </xf>
    <xf numFmtId="0" fontId="16" fillId="0" borderId="0" xfId="0" applyFont="1" applyAlignment="1">
      <alignment wrapText="1"/>
    </xf>
    <xf numFmtId="0" fontId="4" fillId="2" borderId="0" xfId="0" applyFont="1" applyFill="1" applyBorder="1" applyAlignment="1">
      <alignment horizontal="center" vertical="center"/>
    </xf>
    <xf numFmtId="0" fontId="9" fillId="2" borderId="0" xfId="5" applyFont="1" applyFill="1"/>
    <xf numFmtId="0" fontId="4" fillId="2" borderId="0" xfId="5" applyFont="1" applyFill="1"/>
    <xf numFmtId="0" fontId="9" fillId="2" borderId="0" xfId="5" applyFont="1" applyFill="1" applyAlignment="1">
      <alignment horizontal="center"/>
    </xf>
    <xf numFmtId="0" fontId="9" fillId="2" borderId="0" xfId="5" applyFont="1" applyFill="1" applyBorder="1"/>
    <xf numFmtId="0" fontId="9" fillId="0" borderId="0" xfId="5" applyFont="1"/>
    <xf numFmtId="9" fontId="9" fillId="0" borderId="0" xfId="6" applyFont="1"/>
    <xf numFmtId="0" fontId="29" fillId="2" borderId="0" xfId="5" applyFont="1" applyFill="1" applyBorder="1" applyAlignment="1">
      <alignment vertical="center" wrapText="1"/>
    </xf>
    <xf numFmtId="0" fontId="24" fillId="7" borderId="11" xfId="5" applyFont="1" applyFill="1" applyBorder="1" applyAlignment="1">
      <alignment horizontal="center" vertical="center" wrapText="1"/>
    </xf>
    <xf numFmtId="0" fontId="4" fillId="2" borderId="0" xfId="5" applyFont="1" applyFill="1" applyBorder="1" applyAlignment="1">
      <alignment horizontal="center"/>
    </xf>
    <xf numFmtId="0" fontId="29" fillId="2" borderId="0" xfId="5" applyFont="1" applyFill="1" applyBorder="1" applyAlignment="1">
      <alignment horizontal="center" vertical="center" wrapText="1"/>
    </xf>
    <xf numFmtId="0" fontId="12" fillId="2" borderId="0" xfId="5" applyFont="1" applyFill="1" applyBorder="1" applyAlignment="1">
      <alignment vertical="center" wrapText="1"/>
    </xf>
    <xf numFmtId="0" fontId="8" fillId="2" borderId="0" xfId="5" applyFont="1" applyFill="1" applyBorder="1" applyAlignment="1">
      <alignment horizontal="center" vertical="center" wrapText="1"/>
    </xf>
    <xf numFmtId="0" fontId="9" fillId="0" borderId="0" xfId="5" applyFont="1" applyFill="1"/>
    <xf numFmtId="9" fontId="9" fillId="0" borderId="0" xfId="6" applyFont="1" applyFill="1"/>
    <xf numFmtId="0" fontId="8" fillId="2" borderId="0" xfId="5" applyFont="1" applyFill="1" applyBorder="1" applyAlignment="1" applyProtection="1">
      <alignment horizontal="left" vertical="center" wrapText="1"/>
    </xf>
    <xf numFmtId="0" fontId="8" fillId="2" borderId="0" xfId="5" applyFont="1" applyFill="1" applyBorder="1" applyAlignment="1" applyProtection="1">
      <alignment vertical="center" wrapText="1"/>
    </xf>
    <xf numFmtId="0" fontId="4" fillId="7" borderId="12" xfId="5" applyFont="1" applyFill="1" applyBorder="1" applyAlignment="1" applyProtection="1">
      <alignment horizontal="left" vertical="center" wrapText="1"/>
    </xf>
    <xf numFmtId="0" fontId="8" fillId="2" borderId="0" xfId="5" applyFont="1" applyFill="1" applyBorder="1" applyAlignment="1" applyProtection="1">
      <alignment horizontal="center" vertical="center" wrapText="1"/>
    </xf>
    <xf numFmtId="9" fontId="10" fillId="0" borderId="0" xfId="6" applyFont="1"/>
    <xf numFmtId="0" fontId="4" fillId="7" borderId="12" xfId="5" applyFont="1" applyFill="1" applyBorder="1" applyAlignment="1" applyProtection="1">
      <alignment horizontal="center" vertical="center" wrapText="1"/>
      <protection locked="0"/>
    </xf>
    <xf numFmtId="0" fontId="9" fillId="8" borderId="0" xfId="5" applyFont="1" applyFill="1" applyBorder="1"/>
    <xf numFmtId="0" fontId="9" fillId="8" borderId="0" xfId="5" applyFont="1" applyFill="1" applyBorder="1" applyAlignment="1" applyProtection="1">
      <alignment horizontal="center"/>
    </xf>
    <xf numFmtId="0" fontId="4" fillId="0" borderId="0" xfId="5" applyFont="1"/>
    <xf numFmtId="0" fontId="9" fillId="0" borderId="0" xfId="5" applyFont="1" applyAlignment="1">
      <alignment horizontal="center"/>
    </xf>
    <xf numFmtId="0" fontId="4" fillId="2" borderId="0" xfId="0" applyFont="1" applyFill="1" applyBorder="1" applyAlignment="1">
      <alignment horizontal="justify" vertical="center" wrapText="1"/>
    </xf>
    <xf numFmtId="0" fontId="32" fillId="2" borderId="13" xfId="5" applyFont="1" applyFill="1" applyBorder="1" applyAlignment="1" applyProtection="1">
      <alignment wrapText="1"/>
      <protection hidden="1"/>
    </xf>
    <xf numFmtId="0" fontId="4" fillId="7" borderId="12" xfId="5" applyFont="1" applyFill="1" applyBorder="1" applyAlignment="1" applyProtection="1">
      <alignment vertical="center" wrapText="1"/>
      <protection locked="0"/>
    </xf>
    <xf numFmtId="0" fontId="4" fillId="7" borderId="10" xfId="5" applyFont="1" applyFill="1" applyBorder="1" applyAlignment="1"/>
    <xf numFmtId="0" fontId="4" fillId="7" borderId="0" xfId="5" applyFont="1" applyFill="1" applyBorder="1" applyAlignment="1"/>
    <xf numFmtId="0" fontId="4" fillId="7" borderId="11" xfId="5" applyFont="1" applyFill="1" applyBorder="1" applyAlignment="1"/>
    <xf numFmtId="0" fontId="32" fillId="2" borderId="12" xfId="5" applyFont="1" applyFill="1" applyBorder="1" applyAlignment="1" applyProtection="1">
      <alignment wrapText="1"/>
      <protection hidden="1"/>
    </xf>
    <xf numFmtId="0" fontId="21" fillId="2" borderId="0" xfId="5" applyFont="1" applyFill="1" applyBorder="1" applyAlignment="1" applyProtection="1">
      <alignment horizontal="center" vertical="center" wrapText="1"/>
      <protection locked="0"/>
    </xf>
    <xf numFmtId="0" fontId="34" fillId="0" borderId="0" xfId="0" applyFont="1" applyAlignment="1">
      <alignment horizontal="justify" vertical="center"/>
    </xf>
    <xf numFmtId="0" fontId="34" fillId="0" borderId="0" xfId="0" applyFont="1" applyAlignment="1">
      <alignment horizontal="left" vertical="center" indent="4"/>
    </xf>
    <xf numFmtId="0" fontId="37" fillId="0" borderId="0" xfId="0" applyFont="1" applyAlignment="1">
      <alignment horizontal="justify" vertical="center"/>
    </xf>
    <xf numFmtId="0" fontId="39" fillId="0" borderId="0" xfId="0" applyFont="1" applyAlignment="1">
      <alignment horizontal="justify" vertical="center"/>
    </xf>
    <xf numFmtId="0" fontId="4" fillId="7" borderId="12" xfId="5" applyFont="1" applyFill="1" applyBorder="1" applyAlignment="1" applyProtection="1">
      <alignment horizontal="center" vertical="center" wrapText="1"/>
      <protection locked="0"/>
    </xf>
    <xf numFmtId="0" fontId="32" fillId="2" borderId="0" xfId="5" applyFont="1" applyFill="1" applyBorder="1" applyAlignment="1" applyProtection="1">
      <alignment wrapText="1"/>
      <protection hidden="1"/>
    </xf>
    <xf numFmtId="0" fontId="32" fillId="2" borderId="13" xfId="5" applyFont="1" applyFill="1" applyBorder="1" applyAlignment="1" applyProtection="1">
      <alignment horizontal="center" vertical="center" wrapText="1"/>
      <protection hidden="1"/>
    </xf>
    <xf numFmtId="0" fontId="0" fillId="4" borderId="0" xfId="0" applyFill="1"/>
    <xf numFmtId="0" fontId="32" fillId="2" borderId="13" xfId="5" applyFont="1" applyFill="1" applyBorder="1" applyAlignment="1" applyProtection="1">
      <alignment vertical="center" wrapText="1"/>
      <protection hidden="1"/>
    </xf>
    <xf numFmtId="0" fontId="16" fillId="0" borderId="0" xfId="0" applyFont="1" applyAlignment="1">
      <alignment horizontal="center" vertical="center"/>
    </xf>
    <xf numFmtId="0" fontId="28" fillId="0" borderId="0" xfId="0" applyFont="1" applyAlignment="1">
      <alignment horizontal="justify" vertical="center" wrapText="1"/>
    </xf>
    <xf numFmtId="0" fontId="32" fillId="2" borderId="14" xfId="5" applyFont="1" applyFill="1" applyBorder="1" applyAlignment="1" applyProtection="1">
      <alignment wrapText="1"/>
      <protection hidden="1"/>
    </xf>
    <xf numFmtId="0" fontId="4" fillId="7" borderId="13" xfId="5" applyFont="1" applyFill="1" applyBorder="1" applyAlignment="1" applyProtection="1">
      <alignment horizontal="left" vertical="center" wrapText="1"/>
    </xf>
    <xf numFmtId="0" fontId="33" fillId="8" borderId="0" xfId="5" applyFont="1" applyFill="1" applyBorder="1" applyAlignment="1" applyProtection="1">
      <alignment wrapText="1"/>
      <protection locked="0"/>
    </xf>
    <xf numFmtId="0" fontId="32" fillId="8" borderId="0" xfId="5" applyFont="1" applyFill="1" applyBorder="1" applyAlignment="1" applyProtection="1">
      <alignment vertical="center" wrapText="1"/>
      <protection locked="0"/>
    </xf>
    <xf numFmtId="0" fontId="9" fillId="7" borderId="0" xfId="5" applyFont="1" applyFill="1"/>
    <xf numFmtId="0" fontId="33" fillId="2" borderId="0" xfId="5" applyFont="1" applyFill="1" applyBorder="1" applyAlignment="1" applyProtection="1">
      <alignment wrapText="1"/>
      <protection locked="0"/>
    </xf>
    <xf numFmtId="0" fontId="32" fillId="2" borderId="0" xfId="5" applyFont="1" applyFill="1" applyBorder="1" applyAlignment="1" applyProtection="1">
      <alignment vertical="center" wrapText="1"/>
      <protection locked="0"/>
    </xf>
    <xf numFmtId="49" fontId="16" fillId="0" borderId="0" xfId="0" applyNumberFormat="1" applyFont="1" applyAlignment="1">
      <alignment horizontal="center" vertical="center"/>
    </xf>
    <xf numFmtId="0" fontId="9" fillId="0" borderId="0" xfId="5" applyFont="1" applyFill="1" applyBorder="1"/>
    <xf numFmtId="0" fontId="4" fillId="7" borderId="12" xfId="5" applyFont="1" applyFill="1" applyBorder="1" applyAlignment="1" applyProtection="1">
      <alignment horizontal="center" vertical="center" wrapText="1"/>
      <protection locked="0"/>
    </xf>
    <xf numFmtId="0" fontId="32" fillId="2" borderId="13" xfId="5" applyFont="1" applyFill="1" applyBorder="1" applyAlignment="1" applyProtection="1">
      <alignment horizontal="center" vertical="center" wrapText="1"/>
      <protection hidden="1"/>
    </xf>
    <xf numFmtId="0" fontId="24" fillId="7" borderId="0" xfId="5" applyFont="1" applyFill="1" applyBorder="1" applyAlignment="1">
      <alignment horizontal="center" vertical="center" wrapText="1"/>
    </xf>
    <xf numFmtId="0" fontId="36" fillId="7" borderId="0" xfId="5" applyFont="1" applyFill="1" applyBorder="1" applyAlignment="1">
      <alignment horizontal="center" vertical="center"/>
    </xf>
    <xf numFmtId="0" fontId="4" fillId="2" borderId="0" xfId="0" applyFont="1" applyFill="1" applyAlignment="1">
      <alignment horizontal="center"/>
    </xf>
    <xf numFmtId="0" fontId="5" fillId="2" borderId="0" xfId="0" applyFont="1" applyFill="1" applyBorder="1" applyAlignment="1">
      <alignment horizontal="center" vertical="center" wrapText="1"/>
    </xf>
    <xf numFmtId="0" fontId="4" fillId="2" borderId="0" xfId="0" applyFont="1" applyFill="1" applyBorder="1" applyAlignment="1">
      <alignment horizontal="center"/>
    </xf>
    <xf numFmtId="0" fontId="4" fillId="7" borderId="12" xfId="5" applyFont="1" applyFill="1" applyBorder="1" applyAlignment="1" applyProtection="1">
      <alignment horizontal="center" vertical="center" wrapText="1"/>
      <protection locked="0"/>
    </xf>
    <xf numFmtId="0" fontId="4" fillId="9" borderId="12" xfId="5" applyFont="1" applyFill="1" applyBorder="1" applyAlignment="1" applyProtection="1">
      <alignment vertical="center" wrapText="1"/>
      <protection locked="0"/>
    </xf>
    <xf numFmtId="0" fontId="4" fillId="11" borderId="12" xfId="5" applyFont="1" applyFill="1" applyBorder="1" applyAlignment="1" applyProtection="1">
      <alignment horizontal="center" vertical="center" wrapText="1"/>
      <protection locked="0"/>
    </xf>
    <xf numFmtId="0" fontId="4" fillId="7" borderId="14" xfId="5" applyFont="1" applyFill="1" applyBorder="1" applyAlignment="1" applyProtection="1">
      <alignment vertical="center" wrapText="1"/>
      <protection locked="0"/>
    </xf>
    <xf numFmtId="0" fontId="4" fillId="12" borderId="12" xfId="5" applyFont="1" applyFill="1" applyBorder="1" applyAlignment="1" applyProtection="1">
      <alignment horizontal="center" vertical="center" wrapText="1"/>
      <protection locked="0"/>
    </xf>
    <xf numFmtId="0" fontId="9" fillId="9" borderId="0" xfId="5" applyFont="1" applyFill="1"/>
    <xf numFmtId="0" fontId="32" fillId="2" borderId="0" xfId="5" applyFont="1" applyFill="1" applyBorder="1" applyAlignment="1" applyProtection="1">
      <alignment horizontal="center" vertical="center" wrapText="1"/>
      <protection hidden="1"/>
    </xf>
    <xf numFmtId="49" fontId="42" fillId="10" borderId="0" xfId="0" applyNumberFormat="1" applyFont="1" applyFill="1" applyAlignment="1">
      <alignment horizontal="left"/>
    </xf>
    <xf numFmtId="49" fontId="43" fillId="0" borderId="0" xfId="0" applyNumberFormat="1" applyFont="1" applyAlignment="1">
      <alignment horizontal="center"/>
    </xf>
    <xf numFmtId="0" fontId="19" fillId="0" borderId="0" xfId="0" applyFont="1" applyAlignment="1">
      <alignment vertical="center"/>
    </xf>
    <xf numFmtId="0" fontId="43" fillId="0" borderId="0" xfId="0" applyFont="1" applyAlignment="1">
      <alignment horizontal="center" vertical="center"/>
    </xf>
    <xf numFmtId="0" fontId="0" fillId="0" borderId="0" xfId="0" applyAlignment="1">
      <alignment horizontal="justify" vertical="center" wrapText="1"/>
    </xf>
    <xf numFmtId="0" fontId="42" fillId="10" borderId="0" xfId="0" applyFont="1" applyFill="1" applyAlignment="1">
      <alignment vertical="center"/>
    </xf>
    <xf numFmtId="0" fontId="42" fillId="10" borderId="0" xfId="0" applyFont="1" applyFill="1" applyAlignment="1">
      <alignment horizontal="center" vertical="center"/>
    </xf>
    <xf numFmtId="0" fontId="32" fillId="7" borderId="12" xfId="5" applyFont="1" applyFill="1" applyBorder="1" applyAlignment="1" applyProtection="1">
      <alignment horizontal="center" vertical="center" wrapText="1"/>
      <protection hidden="1"/>
    </xf>
    <xf numFmtId="0" fontId="11" fillId="7" borderId="11" xfId="5" applyFont="1" applyFill="1" applyBorder="1" applyAlignment="1">
      <alignment vertical="center"/>
    </xf>
    <xf numFmtId="0" fontId="36" fillId="7" borderId="10" xfId="5" applyFont="1" applyFill="1" applyBorder="1" applyAlignment="1">
      <alignment vertical="center"/>
    </xf>
    <xf numFmtId="0" fontId="36" fillId="7" borderId="0" xfId="5" applyFont="1" applyFill="1" applyBorder="1" applyAlignment="1">
      <alignment vertical="center"/>
    </xf>
    <xf numFmtId="0" fontId="21" fillId="2" borderId="0" xfId="0" applyFont="1" applyFill="1" applyBorder="1" applyAlignment="1">
      <alignment horizontal="center" vertical="center" wrapText="1"/>
    </xf>
    <xf numFmtId="10" fontId="21" fillId="2" borderId="0" xfId="8" applyNumberFormat="1" applyFont="1" applyFill="1" applyBorder="1" applyAlignment="1">
      <alignment horizontal="center" vertical="center" wrapText="1"/>
    </xf>
    <xf numFmtId="9" fontId="4" fillId="2" borderId="0" xfId="8" applyFont="1" applyFill="1" applyBorder="1" applyAlignment="1">
      <alignment horizontal="center" vertical="center"/>
    </xf>
    <xf numFmtId="9" fontId="4" fillId="2" borderId="0" xfId="8" applyFont="1" applyFill="1" applyBorder="1"/>
    <xf numFmtId="9" fontId="9" fillId="2" borderId="0" xfId="6" applyFont="1" applyFill="1" applyBorder="1"/>
    <xf numFmtId="0" fontId="7" fillId="2" borderId="0" xfId="0" applyFont="1" applyFill="1" applyBorder="1" applyAlignment="1">
      <alignment vertical="center" wrapText="1"/>
    </xf>
    <xf numFmtId="0" fontId="4" fillId="2" borderId="0" xfId="0" applyFont="1" applyFill="1" applyAlignment="1"/>
    <xf numFmtId="0" fontId="4" fillId="7" borderId="12" xfId="5" applyFont="1" applyFill="1" applyBorder="1" applyAlignment="1" applyProtection="1">
      <alignment horizontal="center" vertical="center" wrapText="1"/>
      <protection locked="0"/>
    </xf>
    <xf numFmtId="0" fontId="32" fillId="2" borderId="13" xfId="5" applyFont="1" applyFill="1" applyBorder="1" applyAlignment="1" applyProtection="1">
      <alignment horizontal="center" vertical="center" wrapText="1"/>
      <protection hidden="1"/>
    </xf>
    <xf numFmtId="0" fontId="24" fillId="7" borderId="10" xfId="5" applyFont="1" applyFill="1" applyBorder="1" applyAlignment="1">
      <alignment horizontal="center" vertical="center" wrapText="1"/>
    </xf>
    <xf numFmtId="10" fontId="4" fillId="2" borderId="0" xfId="4" applyNumberFormat="1" applyFont="1" applyFill="1" applyBorder="1" applyAlignment="1">
      <alignment horizontal="justify" vertical="center" wrapText="1"/>
    </xf>
    <xf numFmtId="0" fontId="0" fillId="0" borderId="0" xfId="0" applyAlignment="1">
      <alignment vertical="center"/>
    </xf>
    <xf numFmtId="49" fontId="0" fillId="0" borderId="0" xfId="0" applyNumberFormat="1" applyAlignment="1">
      <alignment vertical="center"/>
    </xf>
    <xf numFmtId="49" fontId="0" fillId="4" borderId="0" xfId="0" applyNumberFormat="1" applyFill="1" applyAlignment="1">
      <alignment vertical="center"/>
    </xf>
    <xf numFmtId="0" fontId="22" fillId="4" borderId="0" xfId="0" applyFont="1" applyFill="1" applyAlignment="1">
      <alignment horizontal="center" vertical="center"/>
    </xf>
    <xf numFmtId="165" fontId="10" fillId="9" borderId="12" xfId="3" applyNumberFormat="1" applyFont="1" applyFill="1" applyBorder="1" applyAlignment="1">
      <alignment horizontal="center" vertical="center"/>
    </xf>
    <xf numFmtId="0" fontId="4" fillId="11" borderId="12" xfId="5" applyFont="1" applyFill="1" applyBorder="1" applyAlignment="1" applyProtection="1">
      <alignment horizontal="center" vertical="center" wrapText="1"/>
      <protection locked="0" hidden="1"/>
    </xf>
    <xf numFmtId="0" fontId="4" fillId="9" borderId="12" xfId="5" applyFont="1" applyFill="1" applyBorder="1" applyAlignment="1" applyProtection="1">
      <alignment vertical="center" wrapText="1"/>
      <protection locked="0" hidden="1"/>
    </xf>
    <xf numFmtId="0" fontId="9" fillId="9" borderId="0" xfId="5" applyFont="1" applyFill="1" applyProtection="1">
      <protection locked="0" hidden="1"/>
    </xf>
    <xf numFmtId="165" fontId="10" fillId="9" borderId="12" xfId="3" applyNumberFormat="1" applyFont="1" applyFill="1" applyBorder="1" applyAlignment="1" applyProtection="1">
      <alignment horizontal="center" vertical="center"/>
      <protection locked="0" hidden="1"/>
    </xf>
    <xf numFmtId="0" fontId="4" fillId="12" borderId="12" xfId="5" applyFont="1" applyFill="1" applyBorder="1" applyAlignment="1" applyProtection="1">
      <alignment horizontal="center" vertical="center" wrapText="1"/>
      <protection locked="0" hidden="1"/>
    </xf>
    <xf numFmtId="0" fontId="32" fillId="2" borderId="12" xfId="5" applyFont="1" applyFill="1" applyBorder="1" applyAlignment="1" applyProtection="1">
      <alignment wrapText="1"/>
      <protection locked="0" hidden="1"/>
    </xf>
    <xf numFmtId="0" fontId="4" fillId="7" borderId="12" xfId="5" applyFont="1" applyFill="1" applyBorder="1" applyAlignment="1" applyProtection="1">
      <alignment horizontal="center" vertical="center" wrapText="1"/>
      <protection locked="0" hidden="1"/>
    </xf>
    <xf numFmtId="0" fontId="44" fillId="2" borderId="12" xfId="5" applyFont="1" applyFill="1" applyBorder="1" applyAlignment="1" applyProtection="1">
      <alignment horizontal="left" vertical="center" wrapText="1"/>
      <protection locked="0" hidden="1"/>
    </xf>
    <xf numFmtId="0" fontId="44" fillId="2" borderId="12" xfId="5" applyFont="1" applyFill="1" applyBorder="1" applyAlignment="1" applyProtection="1">
      <alignment horizontal="justify" vertical="center" wrapText="1"/>
      <protection locked="0" hidden="1"/>
    </xf>
    <xf numFmtId="0" fontId="4" fillId="7" borderId="12" xfId="5" applyFont="1" applyFill="1" applyBorder="1" applyAlignment="1" applyProtection="1">
      <alignment vertical="center" wrapText="1"/>
      <protection locked="0" hidden="1"/>
    </xf>
    <xf numFmtId="0" fontId="4" fillId="7" borderId="14" xfId="5" applyFont="1" applyFill="1" applyBorder="1" applyAlignment="1" applyProtection="1">
      <alignment vertical="center" wrapText="1"/>
      <protection locked="0" hidden="1"/>
    </xf>
    <xf numFmtId="0" fontId="4" fillId="7" borderId="12" xfId="5" applyFont="1" applyFill="1" applyBorder="1" applyAlignment="1" applyProtection="1">
      <alignment horizontal="left" vertical="center" wrapText="1"/>
      <protection locked="0"/>
    </xf>
    <xf numFmtId="0" fontId="4" fillId="7" borderId="12" xfId="5" applyFont="1" applyFill="1" applyBorder="1" applyAlignment="1" applyProtection="1">
      <alignment horizontal="center" vertical="center" wrapText="1"/>
      <protection locked="0"/>
    </xf>
    <xf numFmtId="0" fontId="4" fillId="2" borderId="0" xfId="0" applyFont="1" applyFill="1" applyAlignment="1">
      <alignment horizontal="center" vertical="center"/>
    </xf>
    <xf numFmtId="0" fontId="5" fillId="2" borderId="0" xfId="0" applyFont="1" applyFill="1" applyBorder="1" applyAlignment="1">
      <alignment horizontal="center" vertical="center" wrapText="1"/>
    </xf>
    <xf numFmtId="0" fontId="9" fillId="2" borderId="0" xfId="0" applyFont="1" applyFill="1" applyBorder="1" applyAlignment="1" applyProtection="1">
      <alignment horizontal="justify" vertical="center" wrapText="1"/>
      <protection locked="0"/>
    </xf>
    <xf numFmtId="0" fontId="35" fillId="2" borderId="0" xfId="0" applyFont="1" applyFill="1" applyBorder="1" applyAlignment="1">
      <alignment horizontal="left" vertical="center" wrapText="1"/>
    </xf>
    <xf numFmtId="0" fontId="8" fillId="2" borderId="0" xfId="0" applyFont="1" applyFill="1" applyBorder="1" applyAlignment="1">
      <alignment horizontal="left" vertical="center" wrapText="1"/>
    </xf>
    <xf numFmtId="0" fontId="8" fillId="2" borderId="0" xfId="0" applyFont="1" applyFill="1" applyBorder="1" applyAlignment="1">
      <alignment horizontal="center" vertical="center" wrapText="1"/>
    </xf>
    <xf numFmtId="0" fontId="9" fillId="2" borderId="0" xfId="0" applyFont="1" applyFill="1" applyBorder="1" applyAlignment="1" applyProtection="1">
      <alignment vertical="center" wrapText="1"/>
      <protection locked="0"/>
    </xf>
    <xf numFmtId="0" fontId="9" fillId="2" borderId="0" xfId="0" applyFont="1" applyFill="1" applyBorder="1" applyAlignment="1" applyProtection="1">
      <alignment horizontal="justify" vertical="center" wrapText="1"/>
      <protection locked="0"/>
    </xf>
    <xf numFmtId="168" fontId="4" fillId="7" borderId="12" xfId="5" applyNumberFormat="1" applyFont="1" applyFill="1" applyBorder="1" applyAlignment="1" applyProtection="1">
      <alignment horizontal="center" vertical="center" wrapText="1"/>
      <protection locked="0"/>
    </xf>
    <xf numFmtId="0" fontId="32" fillId="10" borderId="13" xfId="5" applyFont="1" applyFill="1" applyBorder="1" applyAlignment="1" applyProtection="1">
      <alignment horizontal="center" vertical="center" wrapText="1"/>
      <protection hidden="1"/>
    </xf>
    <xf numFmtId="0" fontId="52" fillId="2" borderId="13" xfId="5" applyFont="1" applyFill="1" applyBorder="1" applyAlignment="1" applyProtection="1">
      <alignment horizontal="center" vertical="center" wrapText="1"/>
      <protection hidden="1"/>
    </xf>
    <xf numFmtId="0" fontId="4" fillId="2" borderId="12" xfId="5" applyFont="1" applyFill="1" applyBorder="1" applyAlignment="1" applyProtection="1">
      <alignment horizontal="center" vertical="center" wrapText="1"/>
      <protection locked="0"/>
    </xf>
    <xf numFmtId="0" fontId="4" fillId="2" borderId="12" xfId="5" applyFont="1" applyFill="1" applyBorder="1" applyAlignment="1" applyProtection="1">
      <alignment vertical="center" wrapText="1"/>
      <protection locked="0"/>
    </xf>
    <xf numFmtId="0" fontId="4" fillId="2" borderId="12" xfId="5" applyFont="1" applyFill="1" applyBorder="1" applyAlignment="1" applyProtection="1">
      <alignment horizontal="left" vertical="center" wrapText="1"/>
      <protection locked="0"/>
    </xf>
    <xf numFmtId="0" fontId="53" fillId="15" borderId="13" xfId="5" applyFont="1" applyFill="1" applyBorder="1" applyAlignment="1" applyProtection="1">
      <alignment horizontal="center" vertical="center" wrapText="1"/>
      <protection hidden="1"/>
    </xf>
    <xf numFmtId="0" fontId="53" fillId="10" borderId="13" xfId="5" applyFont="1" applyFill="1" applyBorder="1" applyAlignment="1" applyProtection="1">
      <alignment horizontal="center" vertical="center" wrapText="1"/>
      <protection hidden="1"/>
    </xf>
    <xf numFmtId="49" fontId="4" fillId="7" borderId="12" xfId="5" applyNumberFormat="1" applyFont="1" applyFill="1" applyBorder="1" applyAlignment="1" applyProtection="1">
      <alignment horizontal="justify" vertical="center" wrapText="1"/>
      <protection locked="0"/>
    </xf>
    <xf numFmtId="0" fontId="54" fillId="0" borderId="0" xfId="0" applyFont="1" applyAlignment="1">
      <alignment vertical="center"/>
    </xf>
    <xf numFmtId="0" fontId="22" fillId="2" borderId="0" xfId="0" applyFont="1" applyFill="1" applyBorder="1" applyAlignment="1">
      <alignment horizontal="left" vertical="center" wrapText="1"/>
    </xf>
    <xf numFmtId="0" fontId="50" fillId="2" borderId="0" xfId="0" applyFont="1" applyFill="1" applyBorder="1" applyAlignment="1" applyProtection="1">
      <alignment horizontal="justify" vertical="center" wrapText="1"/>
      <protection locked="0"/>
    </xf>
    <xf numFmtId="0" fontId="32" fillId="7" borderId="14" xfId="5" applyFont="1" applyFill="1" applyBorder="1" applyAlignment="1" applyProtection="1">
      <alignment wrapText="1"/>
      <protection hidden="1"/>
    </xf>
    <xf numFmtId="0" fontId="32" fillId="7" borderId="0" xfId="5" applyFont="1" applyFill="1" applyBorder="1" applyAlignment="1" applyProtection="1">
      <alignment wrapText="1"/>
      <protection hidden="1"/>
    </xf>
    <xf numFmtId="0" fontId="4" fillId="0" borderId="0" xfId="5" applyFont="1" applyAlignment="1">
      <alignment wrapText="1"/>
    </xf>
    <xf numFmtId="0" fontId="4" fillId="0" borderId="0" xfId="5" applyFont="1" applyAlignment="1">
      <alignment horizontal="left" vertical="center" wrapText="1"/>
    </xf>
    <xf numFmtId="0" fontId="8" fillId="7" borderId="0" xfId="5" applyFont="1" applyFill="1" applyBorder="1" applyAlignment="1" applyProtection="1">
      <alignment horizontal="left" vertical="center" wrapText="1"/>
    </xf>
    <xf numFmtId="0" fontId="8" fillId="7" borderId="14" xfId="5" applyFont="1" applyFill="1" applyBorder="1" applyAlignment="1" applyProtection="1">
      <alignment horizontal="left" vertical="center" wrapText="1"/>
    </xf>
    <xf numFmtId="0" fontId="4" fillId="7" borderId="13" xfId="5" applyFont="1" applyFill="1" applyBorder="1" applyAlignment="1" applyProtection="1">
      <alignment vertical="center" wrapText="1"/>
      <protection locked="0"/>
    </xf>
    <xf numFmtId="0" fontId="55" fillId="12" borderId="0" xfId="0" applyFont="1" applyFill="1"/>
    <xf numFmtId="0" fontId="0" fillId="12" borderId="0" xfId="0" applyFill="1"/>
    <xf numFmtId="0" fontId="55" fillId="0" borderId="0" xfId="0" applyFont="1"/>
    <xf numFmtId="0" fontId="55" fillId="0" borderId="0" xfId="0" applyFont="1" applyAlignment="1">
      <alignment horizontal="center"/>
    </xf>
    <xf numFmtId="0" fontId="55" fillId="0" borderId="0" xfId="0" applyFont="1" applyAlignment="1">
      <alignment horizontal="center" vertical="center"/>
    </xf>
    <xf numFmtId="0" fontId="55" fillId="0" borderId="0" xfId="0" applyFont="1" applyAlignment="1">
      <alignment horizontal="left" vertical="center"/>
    </xf>
    <xf numFmtId="0" fontId="0" fillId="17" borderId="0" xfId="0" applyFill="1"/>
    <xf numFmtId="0" fontId="19" fillId="0" borderId="0" xfId="0" applyFont="1" applyAlignment="1">
      <alignment horizontal="left" vertical="center"/>
    </xf>
    <xf numFmtId="0" fontId="28" fillId="0" borderId="0" xfId="0" applyFont="1"/>
    <xf numFmtId="0" fontId="28" fillId="0" borderId="0" xfId="0" applyFont="1" applyAlignment="1">
      <alignment vertical="center"/>
    </xf>
    <xf numFmtId="0" fontId="4" fillId="7" borderId="12" xfId="5" applyFont="1" applyFill="1" applyBorder="1" applyAlignment="1" applyProtection="1">
      <alignment horizontal="center" vertical="center" wrapText="1"/>
      <protection locked="0"/>
    </xf>
    <xf numFmtId="0" fontId="8" fillId="2" borderId="14" xfId="5" applyFont="1" applyFill="1" applyBorder="1" applyAlignment="1" applyProtection="1">
      <alignment horizontal="left" vertical="center" wrapText="1"/>
    </xf>
    <xf numFmtId="0" fontId="0" fillId="4" borderId="0" xfId="0" applyFill="1" applyAlignment="1">
      <alignment horizontal="left" vertical="center"/>
    </xf>
    <xf numFmtId="0" fontId="16" fillId="4" borderId="0" xfId="0" applyFont="1" applyFill="1" applyAlignment="1">
      <alignment horizontal="left" vertical="center"/>
    </xf>
    <xf numFmtId="165" fontId="4" fillId="2" borderId="0" xfId="9" applyNumberFormat="1" applyFont="1" applyFill="1" applyBorder="1" applyAlignment="1">
      <alignment vertical="center"/>
    </xf>
    <xf numFmtId="0" fontId="16" fillId="2" borderId="0" xfId="0" applyFont="1" applyFill="1"/>
    <xf numFmtId="0" fontId="0" fillId="0" borderId="0" xfId="0" applyAlignment="1">
      <alignment horizontal="left" vertical="center"/>
    </xf>
    <xf numFmtId="9" fontId="4" fillId="2" borderId="0" xfId="4" applyNumberFormat="1" applyFont="1" applyFill="1" applyBorder="1" applyAlignment="1" applyProtection="1">
      <alignment horizontal="center" vertical="center" wrapText="1"/>
      <protection locked="0"/>
    </xf>
    <xf numFmtId="0" fontId="32" fillId="7" borderId="12" xfId="5" applyFont="1" applyFill="1" applyBorder="1" applyAlignment="1" applyProtection="1">
      <alignment horizontal="center" vertical="center" wrapText="1"/>
      <protection hidden="1"/>
    </xf>
    <xf numFmtId="9" fontId="16" fillId="2" borderId="0" xfId="4" applyFont="1" applyFill="1" applyBorder="1" applyAlignment="1">
      <alignment horizontal="center" vertical="center" wrapText="1"/>
    </xf>
    <xf numFmtId="166" fontId="16" fillId="2" borderId="0" xfId="4" applyNumberFormat="1" applyFont="1" applyFill="1" applyBorder="1" applyAlignment="1">
      <alignment horizontal="center" vertical="center" wrapText="1"/>
    </xf>
    <xf numFmtId="9" fontId="46" fillId="14" borderId="0" xfId="4" applyFont="1" applyFill="1" applyBorder="1" applyAlignment="1">
      <alignment horizontal="center" vertical="center" wrapText="1"/>
    </xf>
    <xf numFmtId="0" fontId="16" fillId="0" borderId="0" xfId="0" applyFont="1" applyAlignment="1">
      <alignment vertical="center" wrapText="1"/>
    </xf>
    <xf numFmtId="0" fontId="9" fillId="0" borderId="0" xfId="5" applyFont="1" applyFill="1" applyAlignment="1">
      <alignment vertical="center"/>
    </xf>
    <xf numFmtId="0" fontId="28" fillId="2" borderId="0" xfId="0" applyFont="1" applyFill="1" applyAlignment="1">
      <alignment horizontal="justify" vertical="center" wrapText="1"/>
    </xf>
    <xf numFmtId="0" fontId="60" fillId="0" borderId="0" xfId="0" applyFont="1" applyAlignment="1">
      <alignment horizontal="left" vertical="center"/>
    </xf>
    <xf numFmtId="0" fontId="10" fillId="2" borderId="2" xfId="5" applyFont="1" applyFill="1" applyBorder="1" applyAlignment="1">
      <alignment horizontal="center" vertical="center"/>
    </xf>
    <xf numFmtId="167" fontId="50" fillId="7" borderId="1" xfId="0" applyNumberFormat="1" applyFont="1" applyFill="1" applyBorder="1" applyAlignment="1" applyProtection="1">
      <alignment vertical="center"/>
      <protection locked="0"/>
    </xf>
    <xf numFmtId="167" fontId="50" fillId="7" borderId="0" xfId="0" applyNumberFormat="1" applyFont="1" applyFill="1" applyBorder="1" applyAlignment="1" applyProtection="1">
      <alignment vertical="center"/>
      <protection locked="0"/>
    </xf>
    <xf numFmtId="167" fontId="50" fillId="7" borderId="2" xfId="0" applyNumberFormat="1" applyFont="1" applyFill="1" applyBorder="1" applyAlignment="1" applyProtection="1">
      <alignment vertical="center"/>
      <protection locked="0"/>
    </xf>
    <xf numFmtId="0" fontId="56" fillId="2" borderId="0" xfId="5" applyFont="1" applyFill="1"/>
    <xf numFmtId="0" fontId="50" fillId="2" borderId="0" xfId="5" applyFont="1" applyFill="1" applyAlignment="1">
      <alignment horizontal="center"/>
    </xf>
    <xf numFmtId="0" fontId="50" fillId="2" borderId="2" xfId="5" applyFont="1" applyFill="1" applyBorder="1" applyAlignment="1">
      <alignment horizontal="center"/>
    </xf>
    <xf numFmtId="0" fontId="61" fillId="2" borderId="1" xfId="5" applyFont="1" applyFill="1" applyBorder="1" applyAlignment="1" applyProtection="1">
      <alignment vertical="center" wrapText="1"/>
      <protection locked="0"/>
    </xf>
    <xf numFmtId="0" fontId="61" fillId="2" borderId="0" xfId="5" applyFont="1" applyFill="1" applyBorder="1" applyAlignment="1" applyProtection="1">
      <alignment vertical="center" wrapText="1"/>
      <protection locked="0"/>
    </xf>
    <xf numFmtId="165" fontId="50" fillId="2" borderId="0" xfId="3" applyNumberFormat="1" applyFont="1" applyFill="1" applyAlignment="1" applyProtection="1">
      <alignment vertical="center"/>
      <protection locked="0"/>
    </xf>
    <xf numFmtId="165" fontId="50" fillId="2" borderId="0" xfId="3" applyNumberFormat="1" applyFont="1" applyFill="1" applyAlignment="1" applyProtection="1">
      <protection locked="0"/>
    </xf>
    <xf numFmtId="0" fontId="61" fillId="2" borderId="2" xfId="5" applyFont="1" applyFill="1" applyBorder="1" applyAlignment="1" applyProtection="1">
      <alignment vertical="center" wrapText="1"/>
      <protection locked="0"/>
    </xf>
    <xf numFmtId="165" fontId="62" fillId="2" borderId="0" xfId="5" applyNumberFormat="1" applyFont="1" applyFill="1" applyAlignment="1" applyProtection="1">
      <alignment vertical="center"/>
      <protection locked="0"/>
    </xf>
    <xf numFmtId="0" fontId="10" fillId="2" borderId="0" xfId="5" applyFont="1" applyFill="1" applyBorder="1" applyAlignment="1">
      <alignment horizontal="center" vertical="center"/>
    </xf>
    <xf numFmtId="0" fontId="22" fillId="4" borderId="0" xfId="0" applyFont="1" applyFill="1" applyAlignment="1">
      <alignment vertical="center"/>
    </xf>
    <xf numFmtId="0" fontId="19" fillId="0" borderId="0" xfId="0" applyFont="1" applyAlignment="1">
      <alignment horizontal="left" vertical="center" wrapText="1"/>
    </xf>
    <xf numFmtId="0" fontId="28" fillId="0" borderId="0" xfId="0" applyFont="1" applyAlignment="1">
      <alignment vertical="center" wrapText="1"/>
    </xf>
    <xf numFmtId="0" fontId="28" fillId="0" borderId="0" xfId="0" applyFont="1" applyAlignment="1">
      <alignment wrapText="1"/>
    </xf>
    <xf numFmtId="0" fontId="55" fillId="4" borderId="0" xfId="0" applyFont="1" applyFill="1"/>
    <xf numFmtId="0" fontId="0" fillId="4" borderId="0" xfId="0" applyFill="1" applyAlignment="1">
      <alignment vertical="center"/>
    </xf>
    <xf numFmtId="0" fontId="54" fillId="0" borderId="0" xfId="0" applyFont="1" applyAlignment="1">
      <alignment vertical="center" wrapText="1"/>
    </xf>
    <xf numFmtId="0" fontId="4" fillId="7" borderId="12" xfId="5" applyFont="1" applyFill="1" applyBorder="1" applyAlignment="1" applyProtection="1">
      <alignment horizontal="center" vertical="center" wrapText="1"/>
      <protection locked="0"/>
    </xf>
    <xf numFmtId="0" fontId="28" fillId="7" borderId="10" xfId="5" applyFont="1" applyFill="1" applyBorder="1" applyAlignment="1">
      <alignment horizontal="center" vertical="center" wrapText="1"/>
    </xf>
    <xf numFmtId="0" fontId="28" fillId="7" borderId="0" xfId="5" applyFont="1" applyFill="1" applyBorder="1" applyAlignment="1">
      <alignment horizontal="center" vertical="center" wrapText="1"/>
    </xf>
    <xf numFmtId="14" fontId="30" fillId="7" borderId="11" xfId="5" applyNumberFormat="1" applyFont="1" applyFill="1" applyBorder="1" applyAlignment="1">
      <alignment horizontal="center" vertical="center" wrapText="1"/>
    </xf>
    <xf numFmtId="0" fontId="61" fillId="12" borderId="0" xfId="5" applyFont="1" applyFill="1" applyAlignment="1" applyProtection="1">
      <alignment horizontal="center" vertical="center" wrapText="1"/>
      <protection locked="0"/>
    </xf>
    <xf numFmtId="167" fontId="11" fillId="12" borderId="0" xfId="5" applyNumberFormat="1" applyFont="1" applyFill="1" applyAlignment="1" applyProtection="1">
      <alignment horizontal="justify" vertical="center" wrapText="1"/>
      <protection locked="0"/>
    </xf>
    <xf numFmtId="0" fontId="4" fillId="15" borderId="0" xfId="5" applyFont="1" applyFill="1" applyBorder="1" applyAlignment="1" applyProtection="1">
      <alignment horizontal="center" vertical="center" wrapText="1"/>
    </xf>
    <xf numFmtId="0" fontId="4" fillId="15" borderId="0" xfId="5" applyFont="1" applyFill="1" applyBorder="1" applyAlignment="1" applyProtection="1">
      <alignment vertical="center" wrapText="1"/>
    </xf>
    <xf numFmtId="0" fontId="4" fillId="15" borderId="0" xfId="5" applyFont="1" applyFill="1" applyBorder="1" applyAlignment="1" applyProtection="1">
      <alignment horizontal="left" vertical="center" wrapText="1"/>
    </xf>
    <xf numFmtId="3" fontId="32" fillId="7" borderId="12" xfId="5" applyNumberFormat="1" applyFont="1" applyFill="1" applyBorder="1" applyAlignment="1" applyProtection="1">
      <alignment horizontal="center" vertical="center" wrapText="1"/>
      <protection locked="0"/>
    </xf>
    <xf numFmtId="0" fontId="24" fillId="7" borderId="13" xfId="5" applyFont="1" applyFill="1" applyBorder="1" applyAlignment="1">
      <alignment horizontal="center" vertical="center" wrapText="1"/>
    </xf>
    <xf numFmtId="0" fontId="24" fillId="7" borderId="14" xfId="5" applyFont="1" applyFill="1" applyBorder="1" applyAlignment="1">
      <alignment horizontal="center" vertical="center" wrapText="1"/>
    </xf>
    <xf numFmtId="0" fontId="28" fillId="7" borderId="14" xfId="5" applyFont="1" applyFill="1" applyBorder="1" applyAlignment="1">
      <alignment horizontal="center" vertical="center" wrapText="1"/>
    </xf>
    <xf numFmtId="165" fontId="44" fillId="2" borderId="12" xfId="3" applyNumberFormat="1" applyFont="1" applyFill="1" applyBorder="1" applyAlignment="1" applyProtection="1">
      <alignment vertical="center" wrapText="1"/>
      <protection locked="0"/>
    </xf>
    <xf numFmtId="165" fontId="10" fillId="9" borderId="12" xfId="3" applyNumberFormat="1" applyFont="1" applyFill="1" applyBorder="1" applyAlignment="1" applyProtection="1">
      <alignment horizontal="center" vertical="center"/>
      <protection locked="0"/>
    </xf>
    <xf numFmtId="3" fontId="51" fillId="15" borderId="0" xfId="3" applyNumberFormat="1" applyFont="1" applyFill="1" applyBorder="1" applyAlignment="1" applyProtection="1">
      <alignment vertical="center" wrapText="1"/>
      <protection locked="0"/>
    </xf>
    <xf numFmtId="44" fontId="9" fillId="7" borderId="1" xfId="3" applyFont="1" applyFill="1" applyBorder="1" applyProtection="1">
      <protection locked="0"/>
    </xf>
    <xf numFmtId="44" fontId="9" fillId="7" borderId="0" xfId="3" applyFont="1" applyFill="1" applyBorder="1" applyProtection="1">
      <protection locked="0"/>
    </xf>
    <xf numFmtId="0" fontId="9" fillId="7" borderId="0" xfId="5" applyFont="1" applyFill="1" applyBorder="1" applyProtection="1">
      <protection locked="0"/>
    </xf>
    <xf numFmtId="0" fontId="9" fillId="7" borderId="2" xfId="5" applyFont="1" applyFill="1" applyBorder="1" applyProtection="1">
      <protection locked="0"/>
    </xf>
    <xf numFmtId="44" fontId="9" fillId="7" borderId="2" xfId="3" applyFont="1" applyFill="1" applyBorder="1" applyProtection="1">
      <protection locked="0"/>
    </xf>
    <xf numFmtId="167" fontId="10" fillId="12" borderId="0" xfId="5" applyNumberFormat="1" applyFont="1" applyFill="1" applyAlignment="1" applyProtection="1">
      <alignment horizontal="justify" vertical="center" wrapText="1"/>
      <protection locked="0"/>
    </xf>
    <xf numFmtId="0" fontId="4" fillId="7" borderId="12" xfId="5" applyFont="1" applyFill="1" applyBorder="1" applyAlignment="1" applyProtection="1">
      <alignment horizontal="center" vertical="center" wrapText="1"/>
      <protection locked="0"/>
    </xf>
    <xf numFmtId="165" fontId="44" fillId="2" borderId="13" xfId="3" applyNumberFormat="1" applyFont="1" applyFill="1" applyBorder="1" applyAlignment="1" applyProtection="1">
      <alignment vertical="center" wrapText="1"/>
      <protection locked="0"/>
    </xf>
    <xf numFmtId="0" fontId="59" fillId="15" borderId="0" xfId="5" applyFont="1" applyFill="1" applyBorder="1" applyAlignment="1" applyProtection="1">
      <alignment horizontal="center" vertical="center" wrapText="1"/>
      <protection hidden="1"/>
    </xf>
    <xf numFmtId="9" fontId="47" fillId="2" borderId="0" xfId="0" applyNumberFormat="1" applyFont="1" applyFill="1" applyBorder="1" applyAlignment="1" applyProtection="1">
      <alignment horizontal="center" vertical="center" wrapText="1"/>
      <protection locked="0"/>
    </xf>
    <xf numFmtId="3" fontId="49" fillId="2" borderId="0" xfId="0" applyNumberFormat="1" applyFont="1" applyFill="1" applyBorder="1" applyAlignment="1" applyProtection="1">
      <alignment horizontal="center" vertical="center"/>
      <protection locked="0"/>
    </xf>
    <xf numFmtId="0" fontId="5" fillId="15" borderId="0" xfId="0" applyFont="1" applyFill="1" applyBorder="1" applyAlignment="1" applyProtection="1">
      <alignment horizontal="center" vertical="center" wrapText="1"/>
    </xf>
    <xf numFmtId="165" fontId="8" fillId="2" borderId="0" xfId="0" applyNumberFormat="1" applyFont="1" applyFill="1" applyBorder="1" applyAlignment="1" applyProtection="1">
      <alignment horizontal="center" vertical="center"/>
      <protection locked="0"/>
    </xf>
    <xf numFmtId="44" fontId="4" fillId="2" borderId="0" xfId="9" applyFont="1" applyFill="1" applyBorder="1" applyAlignment="1">
      <alignment horizontal="center" vertical="center"/>
    </xf>
    <xf numFmtId="165" fontId="4" fillId="2" borderId="0" xfId="9" applyNumberFormat="1" applyFont="1" applyFill="1" applyBorder="1" applyAlignment="1">
      <alignment horizontal="center" vertical="center"/>
    </xf>
    <xf numFmtId="165" fontId="4" fillId="2" borderId="0" xfId="9" applyNumberFormat="1" applyFont="1" applyFill="1" applyBorder="1" applyAlignment="1" applyProtection="1">
      <alignment horizontal="center" vertical="center" wrapText="1"/>
      <protection locked="0"/>
    </xf>
    <xf numFmtId="165" fontId="4" fillId="2" borderId="0" xfId="0" applyNumberFormat="1" applyFont="1" applyFill="1" applyBorder="1" applyAlignment="1">
      <alignment vertical="center"/>
    </xf>
    <xf numFmtId="9" fontId="4" fillId="2" borderId="0" xfId="4" applyFont="1" applyFill="1" applyBorder="1" applyAlignment="1">
      <alignment horizontal="center" vertical="center"/>
    </xf>
    <xf numFmtId="165" fontId="8" fillId="2" borderId="0" xfId="3" applyNumberFormat="1" applyFont="1" applyFill="1" applyBorder="1" applyAlignment="1">
      <alignment horizontal="center" vertical="center"/>
    </xf>
    <xf numFmtId="9" fontId="46" fillId="9" borderId="0" xfId="0" applyNumberFormat="1" applyFont="1" applyFill="1" applyBorder="1" applyAlignment="1" applyProtection="1">
      <alignment horizontal="center" vertical="center" wrapText="1"/>
      <protection locked="0"/>
    </xf>
    <xf numFmtId="166" fontId="46" fillId="9" borderId="0" xfId="0" applyNumberFormat="1" applyFont="1" applyFill="1" applyBorder="1" applyAlignment="1">
      <alignment vertical="center" wrapText="1"/>
    </xf>
    <xf numFmtId="0" fontId="4" fillId="0" borderId="0" xfId="0" applyFont="1" applyFill="1" applyBorder="1" applyAlignment="1" applyProtection="1">
      <alignment horizontal="center" vertical="center" wrapText="1"/>
      <protection locked="0"/>
    </xf>
    <xf numFmtId="9" fontId="4" fillId="0" borderId="0" xfId="0" applyNumberFormat="1" applyFont="1" applyFill="1" applyBorder="1" applyAlignment="1" applyProtection="1">
      <alignment horizontal="justify" vertical="center" wrapText="1"/>
      <protection locked="0"/>
    </xf>
    <xf numFmtId="0" fontId="0" fillId="0" borderId="0" xfId="0" applyBorder="1" applyAlignment="1">
      <alignment horizontal="justify" vertical="center" wrapText="1"/>
    </xf>
    <xf numFmtId="9" fontId="46" fillId="14" borderId="0" xfId="0" applyNumberFormat="1" applyFont="1" applyFill="1" applyBorder="1" applyAlignment="1">
      <alignment vertical="center" wrapText="1"/>
    </xf>
    <xf numFmtId="0" fontId="4" fillId="14" borderId="0" xfId="0" applyFont="1" applyFill="1" applyBorder="1"/>
    <xf numFmtId="0" fontId="46" fillId="2" borderId="0" xfId="0" applyFont="1" applyFill="1" applyBorder="1" applyAlignment="1">
      <alignment vertical="center" wrapText="1"/>
    </xf>
    <xf numFmtId="9" fontId="46" fillId="2" borderId="0" xfId="0" applyNumberFormat="1" applyFont="1" applyFill="1" applyBorder="1" applyAlignment="1">
      <alignment vertical="center" wrapText="1"/>
    </xf>
    <xf numFmtId="0" fontId="4" fillId="0" borderId="0" xfId="0" applyFont="1"/>
    <xf numFmtId="0" fontId="4" fillId="2" borderId="0" xfId="0" applyFont="1" applyFill="1" applyBorder="1"/>
    <xf numFmtId="0" fontId="4" fillId="2" borderId="0" xfId="0" applyFont="1" applyFill="1" applyBorder="1" applyAlignment="1">
      <alignment horizontal="center"/>
    </xf>
    <xf numFmtId="0" fontId="6" fillId="2" borderId="0" xfId="0" applyFont="1" applyFill="1" applyBorder="1" applyAlignment="1">
      <alignment horizontal="center" vertical="center"/>
    </xf>
    <xf numFmtId="0" fontId="4" fillId="2" borderId="0" xfId="0" applyFont="1" applyFill="1"/>
    <xf numFmtId="0" fontId="4" fillId="2" borderId="0" xfId="0" applyFont="1" applyFill="1" applyBorder="1" applyAlignment="1">
      <alignment horizontal="center" vertical="center"/>
    </xf>
    <xf numFmtId="0" fontId="5" fillId="2" borderId="0" xfId="0" applyFont="1" applyFill="1" applyBorder="1" applyAlignment="1">
      <alignment horizontal="center" vertical="center" wrapText="1"/>
    </xf>
    <xf numFmtId="0" fontId="4" fillId="2" borderId="0" xfId="0" applyFont="1" applyFill="1" applyBorder="1" applyAlignment="1">
      <alignment horizontal="justify" vertical="center" wrapText="1"/>
    </xf>
    <xf numFmtId="9" fontId="4" fillId="2" borderId="0" xfId="0" applyNumberFormat="1" applyFont="1" applyFill="1" applyBorder="1" applyAlignment="1" applyProtection="1">
      <alignment horizontal="center" vertical="center" wrapText="1"/>
      <protection locked="0"/>
    </xf>
    <xf numFmtId="44" fontId="4" fillId="2" borderId="0" xfId="9" applyFont="1" applyFill="1" applyBorder="1" applyAlignment="1" applyProtection="1">
      <alignment horizontal="center" vertical="center" wrapText="1"/>
      <protection locked="0"/>
    </xf>
    <xf numFmtId="9" fontId="4" fillId="2" borderId="0" xfId="0" applyNumberFormat="1" applyFont="1" applyFill="1" applyBorder="1" applyAlignment="1">
      <alignment horizontal="center" vertical="center"/>
    </xf>
    <xf numFmtId="0" fontId="12" fillId="2" borderId="0" xfId="0" applyFont="1" applyFill="1" applyBorder="1" applyAlignment="1">
      <alignment horizontal="center" vertical="center" wrapText="1"/>
    </xf>
    <xf numFmtId="14" fontId="4" fillId="2" borderId="0" xfId="0" applyNumberFormat="1" applyFont="1" applyFill="1" applyBorder="1" applyAlignment="1" applyProtection="1">
      <alignment horizontal="center" vertical="center"/>
      <protection locked="0"/>
    </xf>
    <xf numFmtId="0" fontId="45" fillId="2" borderId="0" xfId="0" applyFont="1" applyFill="1" applyBorder="1" applyAlignment="1">
      <alignment horizontal="center" vertical="center" wrapText="1"/>
    </xf>
    <xf numFmtId="9" fontId="4" fillId="2" borderId="0" xfId="0" applyNumberFormat="1" applyFont="1" applyFill="1" applyBorder="1" applyAlignment="1" applyProtection="1">
      <alignment horizontal="justify" vertical="center" wrapText="1"/>
      <protection locked="0"/>
    </xf>
    <xf numFmtId="14" fontId="4" fillId="2" borderId="0" xfId="0" applyNumberFormat="1" applyFont="1" applyFill="1" applyBorder="1" applyAlignment="1" applyProtection="1">
      <alignment horizontal="center" vertical="center" wrapText="1"/>
      <protection locked="0"/>
    </xf>
    <xf numFmtId="0" fontId="21" fillId="2" borderId="0" xfId="0" applyFont="1" applyFill="1" applyBorder="1" applyAlignment="1" applyProtection="1">
      <alignment horizontal="center" vertical="center" wrapText="1"/>
      <protection locked="0"/>
    </xf>
    <xf numFmtId="44" fontId="4" fillId="2" borderId="0" xfId="9" applyFont="1" applyFill="1" applyBorder="1" applyAlignment="1" applyProtection="1">
      <alignment vertical="center" wrapText="1"/>
      <protection locked="0"/>
    </xf>
    <xf numFmtId="9" fontId="4" fillId="2" borderId="0" xfId="8" applyFont="1" applyFill="1" applyBorder="1" applyAlignment="1">
      <alignment horizontal="center" vertical="center"/>
    </xf>
    <xf numFmtId="0" fontId="7" fillId="2" borderId="0" xfId="0" applyFont="1" applyFill="1" applyBorder="1" applyAlignment="1">
      <alignment vertical="center" wrapText="1"/>
    </xf>
    <xf numFmtId="0" fontId="4" fillId="2" borderId="0" xfId="0" applyFont="1" applyFill="1" applyAlignment="1"/>
    <xf numFmtId="44" fontId="4" fillId="2" borderId="0" xfId="9" applyFont="1" applyFill="1" applyBorder="1" applyAlignment="1" applyProtection="1">
      <alignment horizontal="justify" vertical="center" wrapText="1"/>
      <protection locked="0"/>
    </xf>
    <xf numFmtId="0" fontId="4" fillId="2" borderId="0" xfId="0" applyFont="1" applyFill="1" applyBorder="1" applyAlignment="1"/>
    <xf numFmtId="165" fontId="4" fillId="2" borderId="0" xfId="9" applyNumberFormat="1" applyFont="1" applyFill="1" applyBorder="1" applyAlignment="1" applyProtection="1">
      <alignment vertical="center" wrapText="1"/>
      <protection locked="0"/>
    </xf>
    <xf numFmtId="49" fontId="4" fillId="2" borderId="0" xfId="9" applyNumberFormat="1" applyFont="1" applyFill="1" applyBorder="1" applyAlignment="1" applyProtection="1">
      <alignment horizontal="justify" vertical="center" wrapText="1"/>
      <protection locked="0"/>
    </xf>
    <xf numFmtId="0" fontId="16" fillId="2" borderId="0" xfId="0" applyFont="1" applyFill="1" applyBorder="1" applyAlignment="1" applyProtection="1">
      <alignment horizontal="justify" vertical="center" wrapText="1"/>
      <protection locked="0"/>
    </xf>
    <xf numFmtId="0" fontId="46" fillId="14" borderId="0" xfId="0" applyFont="1" applyFill="1" applyBorder="1" applyAlignment="1">
      <alignment vertical="center" wrapText="1"/>
    </xf>
    <xf numFmtId="166" fontId="4" fillId="2" borderId="0" xfId="0" applyNumberFormat="1" applyFont="1" applyFill="1" applyBorder="1" applyAlignment="1" applyProtection="1">
      <alignment horizontal="center" vertical="center" wrapText="1"/>
      <protection locked="0"/>
    </xf>
    <xf numFmtId="0" fontId="15"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0" xfId="0" applyFont="1" applyFill="1" applyBorder="1" applyAlignment="1">
      <alignment vertical="center" wrapText="1"/>
    </xf>
    <xf numFmtId="165" fontId="24" fillId="2" borderId="0" xfId="0" applyNumberFormat="1" applyFont="1" applyFill="1" applyBorder="1" applyAlignment="1">
      <alignment horizontal="center" vertical="center" wrapText="1"/>
    </xf>
    <xf numFmtId="0" fontId="7" fillId="15" borderId="0" xfId="0" applyFont="1" applyFill="1" applyBorder="1" applyAlignment="1" applyProtection="1">
      <alignment horizontal="center" vertical="center" wrapText="1"/>
    </xf>
    <xf numFmtId="9" fontId="4" fillId="15" borderId="0" xfId="0" applyNumberFormat="1" applyFont="1" applyFill="1" applyBorder="1" applyAlignment="1" applyProtection="1">
      <alignment horizontal="center" vertical="center"/>
    </xf>
    <xf numFmtId="9" fontId="7" fillId="15" borderId="0" xfId="0" applyNumberFormat="1" applyFont="1" applyFill="1" applyBorder="1" applyAlignment="1" applyProtection="1">
      <alignment horizontal="center" vertical="center" wrapText="1"/>
    </xf>
    <xf numFmtId="0" fontId="4" fillId="15" borderId="0" xfId="0" applyFont="1" applyFill="1" applyBorder="1" applyAlignment="1" applyProtection="1">
      <alignment horizontal="center" vertical="center"/>
    </xf>
    <xf numFmtId="0" fontId="4" fillId="15" borderId="0" xfId="0" applyFont="1" applyFill="1" applyBorder="1" applyAlignment="1" applyProtection="1">
      <alignment horizontal="center"/>
    </xf>
    <xf numFmtId="0" fontId="6" fillId="15" borderId="0" xfId="0" applyFont="1" applyFill="1" applyBorder="1" applyAlignment="1" applyProtection="1">
      <alignment horizontal="center" vertical="center"/>
    </xf>
    <xf numFmtId="0" fontId="12" fillId="15" borderId="0" xfId="0" applyFont="1" applyFill="1" applyBorder="1" applyAlignment="1" applyProtection="1">
      <alignment horizontal="center" vertical="center" wrapText="1"/>
    </xf>
    <xf numFmtId="165" fontId="8" fillId="2" borderId="0" xfId="0" applyNumberFormat="1" applyFont="1" applyFill="1" applyBorder="1" applyAlignment="1" applyProtection="1">
      <alignment vertical="center"/>
      <protection locked="0"/>
    </xf>
    <xf numFmtId="0" fontId="35" fillId="15" borderId="0" xfId="0" applyFont="1" applyFill="1" applyBorder="1" applyAlignment="1" applyProtection="1">
      <alignment horizontal="center" vertical="center" wrapText="1"/>
    </xf>
    <xf numFmtId="0" fontId="12" fillId="15" borderId="0" xfId="0" applyFont="1" applyFill="1" applyBorder="1" applyAlignment="1" applyProtection="1">
      <alignment vertical="center" wrapText="1"/>
    </xf>
    <xf numFmtId="0" fontId="14" fillId="15" borderId="0" xfId="0" applyFont="1" applyFill="1" applyBorder="1" applyAlignment="1" applyProtection="1">
      <alignment vertical="center" wrapText="1"/>
    </xf>
    <xf numFmtId="9" fontId="16" fillId="2" borderId="0" xfId="8" applyFont="1" applyFill="1" applyBorder="1" applyAlignment="1">
      <alignment horizontal="center" vertical="center" wrapText="1"/>
    </xf>
    <xf numFmtId="166" fontId="16" fillId="2" borderId="0" xfId="8" applyNumberFormat="1" applyFont="1" applyFill="1" applyBorder="1" applyAlignment="1">
      <alignment horizontal="center" vertical="center" wrapText="1"/>
    </xf>
    <xf numFmtId="0" fontId="16" fillId="2" borderId="0" xfId="0" applyFont="1" applyFill="1" applyBorder="1" applyAlignment="1">
      <alignment horizontal="center" vertical="center" wrapText="1"/>
    </xf>
    <xf numFmtId="9" fontId="11" fillId="2" borderId="0" xfId="0" applyNumberFormat="1" applyFont="1" applyFill="1" applyBorder="1" applyAlignment="1">
      <alignment horizontal="center" vertical="center"/>
    </xf>
    <xf numFmtId="165" fontId="8" fillId="2" borderId="0" xfId="0" applyNumberFormat="1" applyFont="1" applyFill="1" applyBorder="1" applyAlignment="1">
      <alignment vertical="center"/>
    </xf>
    <xf numFmtId="0" fontId="8" fillId="2" borderId="0" xfId="0" applyFont="1" applyFill="1" applyBorder="1" applyAlignment="1"/>
    <xf numFmtId="9" fontId="46" fillId="13" borderId="0" xfId="4" applyFont="1" applyFill="1" applyBorder="1" applyAlignment="1">
      <alignment horizontal="center" vertical="center" wrapText="1"/>
    </xf>
    <xf numFmtId="0" fontId="46" fillId="13" borderId="0" xfId="0" applyFont="1" applyFill="1" applyBorder="1" applyAlignment="1">
      <alignment vertical="center" wrapText="1"/>
    </xf>
    <xf numFmtId="10" fontId="57" fillId="13" borderId="0" xfId="4" applyNumberFormat="1" applyFont="1" applyFill="1" applyBorder="1" applyAlignment="1">
      <alignment vertical="center" wrapText="1"/>
    </xf>
    <xf numFmtId="0" fontId="4" fillId="13" borderId="0" xfId="0" applyFont="1" applyFill="1" applyBorder="1"/>
    <xf numFmtId="0" fontId="39" fillId="2" borderId="0" xfId="0" applyFont="1" applyFill="1" applyBorder="1" applyAlignment="1">
      <alignment vertical="center" wrapText="1"/>
    </xf>
    <xf numFmtId="0" fontId="4" fillId="2" borderId="0" xfId="0" applyFont="1" applyFill="1" applyBorder="1" applyAlignment="1" applyProtection="1">
      <alignment horizontal="center" vertical="center" wrapText="1"/>
      <protection locked="0"/>
    </xf>
    <xf numFmtId="0" fontId="4" fillId="0" borderId="0" xfId="0" applyFont="1" applyBorder="1"/>
    <xf numFmtId="0" fontId="11" fillId="7" borderId="0" xfId="5" applyFont="1" applyFill="1" applyBorder="1" applyAlignment="1">
      <alignment horizontal="center" vertical="center"/>
    </xf>
    <xf numFmtId="14" fontId="30" fillId="7" borderId="0" xfId="5" applyNumberFormat="1" applyFont="1" applyFill="1" applyBorder="1" applyAlignment="1">
      <alignment horizontal="center" vertical="center" wrapText="1"/>
    </xf>
    <xf numFmtId="0" fontId="32" fillId="7" borderId="0" xfId="5" applyFont="1" applyFill="1" applyBorder="1" applyAlignment="1" applyProtection="1">
      <alignment horizontal="center" vertical="center" wrapText="1"/>
      <protection hidden="1"/>
    </xf>
    <xf numFmtId="9" fontId="46" fillId="9" borderId="0" xfId="4" applyFont="1" applyFill="1" applyBorder="1" applyAlignment="1" applyProtection="1">
      <alignment horizontal="center" vertical="center" wrapText="1"/>
      <protection locked="0"/>
    </xf>
    <xf numFmtId="0" fontId="46" fillId="9" borderId="0" xfId="0" applyFont="1" applyFill="1" applyBorder="1" applyAlignment="1">
      <alignment vertical="center" wrapText="1"/>
    </xf>
    <xf numFmtId="0" fontId="4" fillId="9" borderId="0" xfId="0" applyFont="1" applyFill="1" applyBorder="1"/>
    <xf numFmtId="9" fontId="16" fillId="2" borderId="0" xfId="8" applyNumberFormat="1" applyFont="1" applyFill="1" applyBorder="1" applyAlignment="1">
      <alignment horizontal="center" vertical="center" wrapText="1"/>
    </xf>
    <xf numFmtId="0" fontId="21" fillId="2" borderId="0" xfId="11" applyFont="1" applyFill="1" applyBorder="1" applyAlignment="1" applyProtection="1">
      <alignment horizontal="center" vertical="center" wrapText="1"/>
      <protection locked="0"/>
    </xf>
    <xf numFmtId="0" fontId="16" fillId="2" borderId="0" xfId="11" applyFont="1" applyFill="1" applyBorder="1" applyAlignment="1" applyProtection="1">
      <alignment horizontal="justify" vertical="center" wrapText="1"/>
      <protection locked="0"/>
    </xf>
    <xf numFmtId="14" fontId="4" fillId="2" borderId="0" xfId="12" applyNumberFormat="1" applyFont="1" applyFill="1" applyBorder="1" applyAlignment="1" applyProtection="1">
      <alignment horizontal="center" vertical="center" wrapText="1"/>
      <protection locked="0"/>
    </xf>
    <xf numFmtId="0" fontId="16" fillId="2" borderId="0" xfId="12" applyFont="1" applyFill="1" applyBorder="1" applyAlignment="1">
      <alignment horizontal="center" vertical="center" wrapText="1"/>
    </xf>
    <xf numFmtId="9" fontId="4" fillId="2" borderId="0" xfId="13" applyNumberFormat="1" applyFont="1" applyFill="1" applyBorder="1" applyAlignment="1" applyProtection="1">
      <alignment horizontal="justify" vertical="center" wrapText="1"/>
      <protection locked="0"/>
    </xf>
    <xf numFmtId="14" fontId="4" fillId="2" borderId="0" xfId="13" applyNumberFormat="1" applyFont="1" applyFill="1" applyBorder="1" applyAlignment="1" applyProtection="1">
      <alignment horizontal="center" vertical="center" wrapText="1"/>
      <protection locked="0"/>
    </xf>
    <xf numFmtId="44" fontId="4" fillId="0" borderId="0" xfId="9" applyFont="1" applyFill="1" applyBorder="1" applyAlignment="1" applyProtection="1">
      <alignment horizontal="center" vertical="center" wrapText="1"/>
      <protection locked="0"/>
    </xf>
    <xf numFmtId="10" fontId="57" fillId="14" borderId="0" xfId="4" applyNumberFormat="1" applyFont="1" applyFill="1" applyBorder="1" applyAlignment="1">
      <alignment vertical="center" wrapText="1"/>
    </xf>
    <xf numFmtId="0" fontId="58" fillId="16" borderId="0" xfId="0" applyFont="1" applyFill="1" applyBorder="1" applyAlignment="1" applyProtection="1">
      <alignment horizontal="left" vertical="center" wrapText="1"/>
      <protection locked="0"/>
    </xf>
    <xf numFmtId="0" fontId="46" fillId="16" borderId="0" xfId="0" applyFont="1" applyFill="1" applyBorder="1" applyAlignment="1">
      <alignment vertical="center" wrapText="1"/>
    </xf>
    <xf numFmtId="0" fontId="46" fillId="16" borderId="0" xfId="0" applyFont="1" applyFill="1" applyBorder="1" applyAlignment="1">
      <alignment horizontal="justify" vertical="center" wrapText="1"/>
    </xf>
    <xf numFmtId="9" fontId="46" fillId="16" borderId="0" xfId="0" applyNumberFormat="1" applyFont="1" applyFill="1" applyBorder="1" applyAlignment="1">
      <alignment horizontal="center" vertical="center" wrapText="1"/>
    </xf>
    <xf numFmtId="0" fontId="4" fillId="16" borderId="0" xfId="0" applyFont="1" applyFill="1" applyBorder="1"/>
    <xf numFmtId="9" fontId="11" fillId="2" borderId="0" xfId="4" applyNumberFormat="1" applyFont="1" applyFill="1" applyBorder="1" applyAlignment="1">
      <alignment horizontal="center" vertical="center"/>
    </xf>
    <xf numFmtId="0" fontId="46" fillId="16" borderId="0" xfId="0" applyFont="1" applyFill="1" applyBorder="1" applyAlignment="1" applyProtection="1">
      <alignment vertical="center" wrapText="1"/>
      <protection locked="0"/>
    </xf>
    <xf numFmtId="9" fontId="46" fillId="16" borderId="0" xfId="4" applyFont="1" applyFill="1" applyBorder="1" applyAlignment="1">
      <alignment horizontal="center" vertical="center" wrapText="1"/>
    </xf>
    <xf numFmtId="0" fontId="4" fillId="15" borderId="0" xfId="0" applyFont="1" applyFill="1" applyBorder="1" applyProtection="1"/>
    <xf numFmtId="0" fontId="4" fillId="0" borderId="0" xfId="0" applyFont="1" applyBorder="1" applyAlignment="1">
      <alignment horizontal="center" vertical="center"/>
    </xf>
    <xf numFmtId="10" fontId="57" fillId="2" borderId="0" xfId="4" applyNumberFormat="1" applyFont="1" applyFill="1" applyBorder="1" applyAlignment="1">
      <alignment vertical="center" wrapText="1"/>
    </xf>
    <xf numFmtId="0" fontId="16" fillId="2" borderId="0" xfId="0" applyFont="1" applyFill="1" applyBorder="1" applyAlignment="1">
      <alignment vertical="center" wrapText="1"/>
    </xf>
    <xf numFmtId="0" fontId="16" fillId="2" borderId="13" xfId="0" applyFont="1" applyFill="1" applyBorder="1" applyAlignment="1">
      <alignment vertical="center" wrapText="1"/>
    </xf>
    <xf numFmtId="9" fontId="46" fillId="18" borderId="0" xfId="0" applyNumberFormat="1" applyFont="1" applyFill="1" applyBorder="1" applyAlignment="1" applyProtection="1">
      <alignment horizontal="center" vertical="center" wrapText="1"/>
      <protection locked="0"/>
    </xf>
    <xf numFmtId="9" fontId="46" fillId="18" borderId="0" xfId="4" applyFont="1" applyFill="1" applyBorder="1" applyAlignment="1" applyProtection="1">
      <alignment horizontal="center" vertical="center" wrapText="1"/>
      <protection locked="0"/>
    </xf>
    <xf numFmtId="0" fontId="46" fillId="18" borderId="0" xfId="0" applyFont="1" applyFill="1" applyBorder="1" applyAlignment="1">
      <alignment vertical="center" wrapText="1"/>
    </xf>
    <xf numFmtId="166" fontId="46" fillId="18" borderId="0" xfId="0" applyNumberFormat="1" applyFont="1" applyFill="1" applyBorder="1" applyAlignment="1">
      <alignment vertical="center" wrapText="1"/>
    </xf>
    <xf numFmtId="0" fontId="4" fillId="18" borderId="0" xfId="0" applyFont="1" applyFill="1" applyBorder="1"/>
    <xf numFmtId="9" fontId="46" fillId="19" borderId="0" xfId="0" applyNumberFormat="1" applyFont="1" applyFill="1" applyBorder="1" applyAlignment="1" applyProtection="1">
      <alignment horizontal="center" vertical="center" wrapText="1"/>
      <protection locked="0"/>
    </xf>
    <xf numFmtId="9" fontId="46" fillId="19" borderId="0" xfId="4" applyFont="1" applyFill="1" applyBorder="1" applyAlignment="1" applyProtection="1">
      <alignment horizontal="center" vertical="center" wrapText="1"/>
      <protection locked="0"/>
    </xf>
    <xf numFmtId="0" fontId="46" fillId="19" borderId="0" xfId="0" applyFont="1" applyFill="1" applyBorder="1" applyAlignment="1">
      <alignment vertical="center" wrapText="1"/>
    </xf>
    <xf numFmtId="166" fontId="46" fillId="19" borderId="0" xfId="0" applyNumberFormat="1" applyFont="1" applyFill="1" applyBorder="1" applyAlignment="1">
      <alignment vertical="center" wrapText="1"/>
    </xf>
    <xf numFmtId="0" fontId="4" fillId="19" borderId="0" xfId="0" applyFont="1" applyFill="1" applyBorder="1"/>
    <xf numFmtId="9" fontId="46" fillId="20" borderId="0" xfId="0" applyNumberFormat="1" applyFont="1" applyFill="1" applyBorder="1" applyAlignment="1" applyProtection="1">
      <alignment horizontal="center" vertical="center" wrapText="1"/>
      <protection locked="0"/>
    </xf>
    <xf numFmtId="9" fontId="46" fillId="20" borderId="0" xfId="4" applyFont="1" applyFill="1" applyBorder="1" applyAlignment="1" applyProtection="1">
      <alignment horizontal="center" vertical="center" wrapText="1"/>
      <protection locked="0"/>
    </xf>
    <xf numFmtId="0" fontId="46" fillId="20" borderId="0" xfId="0" applyFont="1" applyFill="1" applyBorder="1" applyAlignment="1">
      <alignment vertical="center" wrapText="1"/>
    </xf>
    <xf numFmtId="166" fontId="46" fillId="20" borderId="0" xfId="0" applyNumberFormat="1" applyFont="1" applyFill="1" applyBorder="1" applyAlignment="1">
      <alignment vertical="center" wrapText="1"/>
    </xf>
    <xf numFmtId="0" fontId="4" fillId="20" borderId="0" xfId="0" applyFont="1" applyFill="1" applyBorder="1"/>
    <xf numFmtId="9" fontId="46" fillId="21" borderId="0" xfId="4" applyFont="1" applyFill="1" applyBorder="1" applyAlignment="1">
      <alignment horizontal="center" vertical="center" wrapText="1"/>
    </xf>
    <xf numFmtId="0" fontId="46" fillId="21" borderId="0" xfId="0" applyFont="1" applyFill="1" applyBorder="1" applyAlignment="1">
      <alignment vertical="center" wrapText="1"/>
    </xf>
    <xf numFmtId="10" fontId="57" fillId="21" borderId="0" xfId="4" applyNumberFormat="1" applyFont="1" applyFill="1" applyBorder="1" applyAlignment="1">
      <alignment vertical="center" wrapText="1"/>
    </xf>
    <xf numFmtId="0" fontId="4" fillId="21" borderId="0" xfId="0" applyFont="1" applyFill="1" applyBorder="1"/>
    <xf numFmtId="0" fontId="7" fillId="21" borderId="0" xfId="0" applyFont="1" applyFill="1" applyBorder="1" applyAlignment="1">
      <alignment vertical="center" wrapText="1"/>
    </xf>
    <xf numFmtId="0" fontId="7" fillId="14" borderId="0" xfId="0" applyFont="1" applyFill="1" applyBorder="1" applyAlignment="1">
      <alignment vertical="center" wrapText="1"/>
    </xf>
    <xf numFmtId="0" fontId="21" fillId="2" borderId="14" xfId="12" applyFont="1" applyFill="1" applyBorder="1" applyAlignment="1" applyProtection="1">
      <alignment horizontal="center" vertical="center" wrapText="1"/>
      <protection locked="0"/>
    </xf>
    <xf numFmtId="9" fontId="4" fillId="2" borderId="14" xfId="12" applyNumberFormat="1" applyFont="1" applyFill="1" applyBorder="1" applyAlignment="1" applyProtection="1">
      <alignment horizontal="justify" vertical="center" wrapText="1"/>
      <protection locked="0"/>
    </xf>
    <xf numFmtId="14" fontId="4" fillId="2" borderId="14" xfId="12" applyNumberFormat="1" applyFont="1" applyFill="1" applyBorder="1" applyAlignment="1" applyProtection="1">
      <alignment horizontal="center" vertical="center"/>
      <protection locked="0"/>
    </xf>
    <xf numFmtId="44" fontId="4" fillId="2" borderId="14" xfId="9" applyFont="1" applyFill="1" applyBorder="1" applyAlignment="1" applyProtection="1">
      <alignment horizontal="center" vertical="center" wrapText="1"/>
      <protection locked="0"/>
    </xf>
    <xf numFmtId="0" fontId="21" fillId="2" borderId="0" xfId="12" applyFont="1" applyFill="1" applyBorder="1" applyAlignment="1" applyProtection="1">
      <alignment horizontal="center" vertical="center" wrapText="1"/>
      <protection locked="0"/>
    </xf>
    <xf numFmtId="9" fontId="4" fillId="2" borderId="0" xfId="12" applyNumberFormat="1" applyFont="1" applyFill="1" applyBorder="1" applyAlignment="1" applyProtection="1">
      <alignment horizontal="justify" vertical="center" wrapText="1"/>
      <protection locked="0"/>
    </xf>
    <xf numFmtId="14" fontId="4" fillId="2" borderId="0" xfId="12" applyNumberFormat="1" applyFont="1" applyFill="1" applyBorder="1" applyAlignment="1" applyProtection="1">
      <alignment horizontal="center" vertical="center" wrapText="1"/>
      <protection locked="0"/>
    </xf>
    <xf numFmtId="44" fontId="4" fillId="2" borderId="0" xfId="9" applyFont="1" applyFill="1" applyBorder="1" applyAlignment="1" applyProtection="1">
      <alignment horizontal="center" vertical="center" wrapText="1"/>
      <protection locked="0"/>
    </xf>
    <xf numFmtId="165" fontId="4" fillId="2" borderId="0" xfId="9" applyNumberFormat="1" applyFont="1" applyFill="1" applyBorder="1" applyAlignment="1" applyProtection="1">
      <alignment vertical="center" wrapText="1"/>
      <protection locked="0"/>
    </xf>
    <xf numFmtId="49" fontId="4" fillId="2" borderId="0" xfId="9" applyNumberFormat="1" applyFont="1" applyFill="1" applyBorder="1" applyAlignment="1" applyProtection="1">
      <alignment horizontal="justify" vertical="center" wrapText="1"/>
      <protection locked="0"/>
    </xf>
    <xf numFmtId="0" fontId="4" fillId="0" borderId="0" xfId="0" applyFont="1" applyBorder="1" applyAlignment="1">
      <alignment horizontal="center" vertical="center" wrapText="1"/>
    </xf>
    <xf numFmtId="0" fontId="4" fillId="2" borderId="0" xfId="0" applyFont="1" applyFill="1" applyBorder="1" applyAlignment="1" applyProtection="1">
      <alignment horizontal="center" vertical="center" wrapText="1"/>
      <protection locked="0"/>
    </xf>
    <xf numFmtId="14" fontId="4" fillId="2" borderId="0" xfId="12" applyNumberFormat="1" applyFont="1" applyFill="1" applyBorder="1" applyAlignment="1" applyProtection="1">
      <alignment horizontal="center" vertical="center"/>
      <protection locked="0"/>
    </xf>
    <xf numFmtId="166" fontId="4" fillId="16" borderId="0" xfId="0" applyNumberFormat="1" applyFont="1" applyFill="1" applyBorder="1" applyAlignment="1" applyProtection="1">
      <alignment horizontal="center" vertical="center" wrapText="1"/>
      <protection locked="0"/>
    </xf>
    <xf numFmtId="44" fontId="4" fillId="16" borderId="0" xfId="9" applyFont="1" applyFill="1" applyBorder="1" applyAlignment="1" applyProtection="1">
      <alignment horizontal="center" vertical="center" wrapText="1"/>
      <protection locked="0"/>
    </xf>
    <xf numFmtId="9" fontId="4" fillId="15" borderId="0" xfId="0" applyNumberFormat="1" applyFont="1" applyFill="1" applyBorder="1" applyAlignment="1" applyProtection="1">
      <alignment horizontal="justify" vertical="center" wrapText="1"/>
      <protection locked="0"/>
    </xf>
    <xf numFmtId="166" fontId="4" fillId="15" borderId="0" xfId="0" applyNumberFormat="1" applyFont="1" applyFill="1" applyBorder="1" applyAlignment="1" applyProtection="1">
      <alignment horizontal="center" vertical="center" wrapText="1"/>
      <protection locked="0"/>
    </xf>
    <xf numFmtId="14" fontId="4" fillId="15" borderId="0" xfId="0" applyNumberFormat="1" applyFont="1" applyFill="1" applyBorder="1" applyAlignment="1" applyProtection="1">
      <alignment horizontal="center" vertical="center" wrapText="1"/>
      <protection locked="0"/>
    </xf>
    <xf numFmtId="44" fontId="4" fillId="15" borderId="0" xfId="9" applyFont="1" applyFill="1" applyBorder="1" applyAlignment="1" applyProtection="1">
      <alignment vertical="center" wrapText="1"/>
      <protection locked="0"/>
    </xf>
    <xf numFmtId="44" fontId="4" fillId="15" borderId="0" xfId="9" applyFont="1" applyFill="1" applyBorder="1" applyAlignment="1" applyProtection="1">
      <alignment horizontal="center" vertical="center" wrapText="1"/>
      <protection locked="0"/>
    </xf>
    <xf numFmtId="9" fontId="11" fillId="15" borderId="0" xfId="0" applyNumberFormat="1" applyFont="1" applyFill="1" applyBorder="1" applyAlignment="1">
      <alignment horizontal="center" vertical="center"/>
    </xf>
    <xf numFmtId="0" fontId="4" fillId="15" borderId="0" xfId="0" applyFont="1" applyFill="1" applyBorder="1" applyAlignment="1"/>
    <xf numFmtId="9" fontId="46" fillId="16" borderId="13" xfId="8" applyFont="1" applyFill="1" applyBorder="1" applyAlignment="1">
      <alignment horizontal="center" vertical="center" wrapText="1"/>
    </xf>
    <xf numFmtId="165" fontId="8" fillId="15" borderId="0" xfId="0" applyNumberFormat="1" applyFont="1" applyFill="1" applyBorder="1" applyAlignment="1" applyProtection="1">
      <alignment horizontal="center" vertical="center"/>
      <protection locked="0"/>
    </xf>
    <xf numFmtId="9" fontId="48" fillId="15" borderId="0" xfId="4" applyFont="1" applyFill="1" applyBorder="1" applyAlignment="1" applyProtection="1">
      <alignment horizontal="center" vertical="center"/>
    </xf>
    <xf numFmtId="9" fontId="47" fillId="15" borderId="0" xfId="0" applyNumberFormat="1" applyFont="1" applyFill="1" applyBorder="1" applyAlignment="1" applyProtection="1">
      <alignment horizontal="center" vertical="center" wrapText="1"/>
      <protection locked="0"/>
    </xf>
    <xf numFmtId="9" fontId="48" fillId="2" borderId="0" xfId="8" applyFont="1" applyFill="1" applyBorder="1" applyAlignment="1" applyProtection="1">
      <alignment horizontal="center" vertical="center"/>
    </xf>
    <xf numFmtId="9" fontId="4" fillId="2" borderId="0" xfId="4" applyNumberFormat="1" applyFont="1" applyFill="1" applyBorder="1" applyAlignment="1" applyProtection="1">
      <alignment horizontal="center" vertical="center" wrapText="1"/>
      <protection locked="0"/>
    </xf>
    <xf numFmtId="44" fontId="4" fillId="2" borderId="0" xfId="9" applyFont="1" applyFill="1" applyBorder="1" applyAlignment="1" applyProtection="1">
      <alignment horizontal="center" vertical="center" wrapText="1"/>
      <protection locked="0"/>
    </xf>
    <xf numFmtId="9" fontId="4" fillId="2" borderId="0" xfId="0" applyNumberFormat="1"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165" fontId="4" fillId="2" borderId="0" xfId="9" applyNumberFormat="1" applyFont="1" applyFill="1" applyBorder="1" applyAlignment="1" applyProtection="1">
      <alignment vertical="center" wrapText="1"/>
      <protection locked="0"/>
    </xf>
    <xf numFmtId="0" fontId="0" fillId="0" borderId="0" xfId="0" applyAlignment="1">
      <alignment vertical="center" wrapText="1"/>
    </xf>
    <xf numFmtId="44" fontId="4" fillId="2" borderId="0" xfId="9" applyFont="1" applyFill="1" applyBorder="1" applyAlignment="1">
      <alignment horizontal="center" vertical="center"/>
    </xf>
    <xf numFmtId="165" fontId="4" fillId="2" borderId="0" xfId="9" applyNumberFormat="1" applyFont="1" applyFill="1" applyBorder="1" applyAlignment="1">
      <alignment horizontal="center" vertical="center"/>
    </xf>
    <xf numFmtId="44" fontId="4" fillId="2" borderId="0" xfId="9" applyFont="1" applyFill="1" applyBorder="1" applyAlignment="1" applyProtection="1">
      <alignment horizontal="center" vertical="center" wrapText="1"/>
      <protection locked="0"/>
    </xf>
    <xf numFmtId="9" fontId="4" fillId="2" borderId="0" xfId="4" applyNumberFormat="1" applyFont="1" applyFill="1" applyBorder="1" applyAlignment="1" applyProtection="1">
      <alignment horizontal="center" vertical="center" wrapText="1"/>
      <protection locked="0"/>
    </xf>
    <xf numFmtId="0" fontId="0" fillId="0" borderId="0" xfId="0" applyAlignment="1">
      <alignment vertical="center"/>
    </xf>
    <xf numFmtId="0" fontId="4" fillId="0" borderId="0" xfId="0" applyFont="1" applyAlignment="1">
      <alignment horizontal="center" vertical="center" wrapText="1"/>
    </xf>
    <xf numFmtId="14" fontId="4" fillId="0" borderId="0" xfId="0" applyNumberFormat="1" applyFont="1" applyAlignment="1">
      <alignment vertical="center"/>
    </xf>
    <xf numFmtId="0" fontId="4" fillId="0" borderId="0" xfId="0" applyFont="1" applyBorder="1" applyAlignment="1">
      <alignment horizontal="center" wrapText="1"/>
    </xf>
    <xf numFmtId="0" fontId="4" fillId="0" borderId="0" xfId="0" applyFont="1" applyBorder="1" applyAlignment="1">
      <alignment vertical="center" wrapText="1"/>
    </xf>
    <xf numFmtId="49" fontId="0" fillId="0" borderId="0" xfId="0" applyNumberFormat="1" applyAlignment="1">
      <alignment horizontal="left" vertical="center"/>
    </xf>
    <xf numFmtId="0" fontId="9" fillId="2" borderId="0" xfId="0" applyFont="1" applyFill="1" applyBorder="1" applyAlignment="1" applyProtection="1">
      <alignment horizontal="justify" vertical="center" wrapText="1"/>
      <protection locked="0"/>
    </xf>
    <xf numFmtId="0" fontId="35" fillId="2" borderId="0" xfId="0" applyFont="1" applyFill="1" applyBorder="1" applyAlignment="1">
      <alignment horizontal="left" vertical="center" wrapText="1"/>
    </xf>
    <xf numFmtId="0" fontId="50" fillId="2" borderId="0" xfId="0" applyFont="1" applyFill="1" applyBorder="1" applyAlignment="1" applyProtection="1">
      <alignment horizontal="justify" vertical="center" wrapText="1"/>
      <protection locked="0"/>
    </xf>
    <xf numFmtId="0" fontId="4" fillId="7" borderId="14" xfId="0" applyFont="1" applyFill="1" applyBorder="1" applyAlignment="1">
      <alignment horizontal="center"/>
    </xf>
    <xf numFmtId="0" fontId="4" fillId="7" borderId="0" xfId="0" applyFont="1" applyFill="1" applyBorder="1" applyAlignment="1">
      <alignment horizontal="center"/>
    </xf>
    <xf numFmtId="0" fontId="4" fillId="7" borderId="13" xfId="0" applyFont="1" applyFill="1" applyBorder="1" applyAlignment="1">
      <alignment horizontal="center"/>
    </xf>
    <xf numFmtId="0" fontId="5" fillId="7" borderId="14" xfId="0" applyFont="1" applyFill="1" applyBorder="1" applyAlignment="1">
      <alignment horizontal="center" vertical="center" wrapText="1"/>
    </xf>
    <xf numFmtId="0" fontId="5" fillId="7" borderId="0"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32" fillId="8" borderId="0" xfId="5" applyFont="1" applyFill="1" applyBorder="1" applyAlignment="1" applyProtection="1">
      <alignment horizontal="left" vertical="center" wrapText="1"/>
      <protection hidden="1"/>
    </xf>
    <xf numFmtId="0" fontId="4" fillId="7" borderId="12" xfId="5" applyFont="1" applyFill="1" applyBorder="1" applyAlignment="1" applyProtection="1">
      <alignment horizontal="justify" vertical="center" wrapText="1"/>
      <protection locked="0"/>
    </xf>
    <xf numFmtId="0" fontId="33" fillId="8" borderId="0" xfId="5" applyFont="1" applyFill="1" applyBorder="1" applyAlignment="1" applyProtection="1">
      <alignment horizontal="left" wrapText="1"/>
      <protection locked="0"/>
    </xf>
    <xf numFmtId="0" fontId="33" fillId="8" borderId="0" xfId="5" applyFont="1" applyFill="1" applyBorder="1" applyAlignment="1" applyProtection="1">
      <alignment horizontal="left" vertical="center" wrapText="1"/>
      <protection locked="0"/>
    </xf>
    <xf numFmtId="0" fontId="32" fillId="2" borderId="13" xfId="5" applyFont="1" applyFill="1" applyBorder="1" applyAlignment="1" applyProtection="1">
      <alignment horizontal="left" wrapText="1"/>
      <protection hidden="1"/>
    </xf>
    <xf numFmtId="165" fontId="4" fillId="7" borderId="0" xfId="3" applyNumberFormat="1" applyFont="1" applyFill="1" applyBorder="1" applyAlignment="1" applyProtection="1">
      <alignment horizontal="right" vertical="center" wrapText="1"/>
      <protection locked="0"/>
    </xf>
    <xf numFmtId="0" fontId="32" fillId="2" borderId="13" xfId="5" applyFont="1" applyFill="1" applyBorder="1" applyAlignment="1" applyProtection="1">
      <alignment horizontal="center" vertical="center" wrapText="1"/>
      <protection hidden="1"/>
    </xf>
    <xf numFmtId="0" fontId="4" fillId="7" borderId="12" xfId="5" applyFont="1" applyFill="1" applyBorder="1" applyAlignment="1" applyProtection="1">
      <alignment horizontal="center" vertical="center" wrapText="1"/>
      <protection locked="0"/>
    </xf>
    <xf numFmtId="0" fontId="31" fillId="2" borderId="0" xfId="5" applyFont="1" applyFill="1" applyBorder="1" applyAlignment="1">
      <alignment horizontal="left" vertical="center" wrapText="1"/>
    </xf>
    <xf numFmtId="0" fontId="32" fillId="2" borderId="13" xfId="5" applyFont="1" applyFill="1" applyBorder="1" applyAlignment="1" applyProtection="1">
      <alignment horizontal="left" vertical="center" wrapText="1"/>
      <protection hidden="1"/>
    </xf>
    <xf numFmtId="0" fontId="4" fillId="7" borderId="12" xfId="5" applyFont="1" applyFill="1" applyBorder="1" applyAlignment="1" applyProtection="1">
      <alignment horizontal="left" vertical="center" wrapText="1"/>
    </xf>
    <xf numFmtId="0" fontId="32" fillId="2" borderId="12" xfId="5" applyFont="1" applyFill="1" applyBorder="1" applyAlignment="1" applyProtection="1">
      <alignment horizontal="left" vertical="center" wrapText="1"/>
      <protection hidden="1"/>
    </xf>
    <xf numFmtId="0" fontId="4" fillId="7" borderId="12" xfId="5" applyFont="1" applyFill="1" applyBorder="1" applyAlignment="1" applyProtection="1">
      <alignment horizontal="left" vertical="center" wrapText="1"/>
      <protection locked="0"/>
    </xf>
    <xf numFmtId="0" fontId="31" fillId="2" borderId="0" xfId="5" applyFont="1" applyFill="1" applyBorder="1" applyAlignment="1" applyProtection="1">
      <alignment horizontal="left" vertical="center" wrapText="1"/>
    </xf>
    <xf numFmtId="165" fontId="4" fillId="7" borderId="12" xfId="3" applyNumberFormat="1" applyFont="1" applyFill="1" applyBorder="1" applyAlignment="1" applyProtection="1">
      <alignment horizontal="right" vertical="center" wrapText="1"/>
      <protection locked="0"/>
    </xf>
    <xf numFmtId="0" fontId="4" fillId="7" borderId="14" xfId="5" applyFont="1" applyFill="1" applyBorder="1" applyAlignment="1" applyProtection="1">
      <alignment horizontal="left" vertical="center" wrapText="1"/>
    </xf>
    <xf numFmtId="0" fontId="4" fillId="7" borderId="0" xfId="5" applyFont="1" applyFill="1" applyBorder="1" applyAlignment="1" applyProtection="1">
      <alignment horizontal="left" vertical="center" wrapText="1"/>
    </xf>
    <xf numFmtId="0" fontId="4" fillId="7" borderId="13" xfId="5" applyFont="1" applyFill="1" applyBorder="1" applyAlignment="1" applyProtection="1">
      <alignment horizontal="left" vertical="center" wrapText="1"/>
    </xf>
    <xf numFmtId="0" fontId="5" fillId="7" borderId="10" xfId="5" applyFont="1" applyFill="1" applyBorder="1" applyAlignment="1">
      <alignment horizontal="center" vertical="center"/>
    </xf>
    <xf numFmtId="0" fontId="5" fillId="7" borderId="0" xfId="5" applyFont="1" applyFill="1" applyBorder="1" applyAlignment="1">
      <alignment horizontal="center" vertical="center"/>
    </xf>
    <xf numFmtId="0" fontId="32" fillId="2" borderId="0" xfId="5" applyFont="1" applyFill="1" applyBorder="1" applyAlignment="1" applyProtection="1">
      <alignment horizontal="left" vertical="center" wrapText="1"/>
      <protection hidden="1"/>
    </xf>
    <xf numFmtId="0" fontId="32" fillId="2" borderId="14" xfId="5" applyFont="1" applyFill="1" applyBorder="1" applyAlignment="1" applyProtection="1">
      <alignment horizontal="left" wrapText="1"/>
      <protection hidden="1"/>
    </xf>
    <xf numFmtId="0" fontId="56" fillId="7" borderId="14" xfId="5" applyFont="1" applyFill="1" applyBorder="1" applyAlignment="1" applyProtection="1">
      <alignment horizontal="left" vertical="center" wrapText="1"/>
      <protection hidden="1"/>
    </xf>
    <xf numFmtId="0" fontId="56" fillId="7" borderId="0" xfId="5" applyFont="1" applyFill="1" applyBorder="1" applyAlignment="1" applyProtection="1">
      <alignment horizontal="left" vertical="center" wrapText="1"/>
      <protection hidden="1"/>
    </xf>
    <xf numFmtId="0" fontId="56" fillId="7" borderId="13" xfId="5" applyFont="1" applyFill="1" applyBorder="1" applyAlignment="1" applyProtection="1">
      <alignment horizontal="left" vertical="center" wrapText="1"/>
      <protection hidden="1"/>
    </xf>
    <xf numFmtId="0" fontId="32" fillId="2" borderId="0" xfId="5" applyFont="1" applyFill="1" applyBorder="1" applyAlignment="1" applyProtection="1">
      <alignment horizontal="left" wrapText="1"/>
      <protection hidden="1"/>
    </xf>
    <xf numFmtId="0" fontId="7" fillId="7" borderId="11" xfId="5" applyFont="1" applyFill="1" applyBorder="1" applyAlignment="1">
      <alignment horizontal="center" vertical="center"/>
    </xf>
    <xf numFmtId="0" fontId="41" fillId="7" borderId="14" xfId="5" applyFont="1" applyFill="1" applyBorder="1" applyAlignment="1" applyProtection="1">
      <alignment horizontal="left" vertical="center" wrapText="1"/>
      <protection hidden="1"/>
    </xf>
    <xf numFmtId="0" fontId="41" fillId="7" borderId="0" xfId="5" applyFont="1" applyFill="1" applyBorder="1" applyAlignment="1" applyProtection="1">
      <alignment horizontal="left" vertical="center" wrapText="1"/>
      <protection hidden="1"/>
    </xf>
    <xf numFmtId="0" fontId="41" fillId="7" borderId="13" xfId="5" applyFont="1" applyFill="1" applyBorder="1" applyAlignment="1" applyProtection="1">
      <alignment horizontal="left" vertical="center" wrapText="1"/>
      <protection hidden="1"/>
    </xf>
    <xf numFmtId="0" fontId="4" fillId="7" borderId="14" xfId="5" applyFont="1" applyFill="1" applyBorder="1" applyAlignment="1" applyProtection="1">
      <alignment horizontal="justify" vertical="center" wrapText="1"/>
    </xf>
    <xf numFmtId="0" fontId="4" fillId="7" borderId="0" xfId="5" applyFont="1" applyFill="1" applyBorder="1" applyAlignment="1" applyProtection="1">
      <alignment horizontal="justify" vertical="center" wrapText="1"/>
    </xf>
    <xf numFmtId="0" fontId="4" fillId="7" borderId="13" xfId="5" applyFont="1" applyFill="1" applyBorder="1" applyAlignment="1" applyProtection="1">
      <alignment horizontal="justify" vertical="center" wrapText="1"/>
    </xf>
    <xf numFmtId="0" fontId="44" fillId="7" borderId="14" xfId="5" applyFont="1" applyFill="1" applyBorder="1" applyAlignment="1" applyProtection="1">
      <alignment horizontal="justify" vertical="center" wrapText="1"/>
      <protection locked="0" hidden="1"/>
    </xf>
    <xf numFmtId="0" fontId="44" fillId="7" borderId="0" xfId="5" applyFont="1" applyFill="1" applyBorder="1" applyAlignment="1" applyProtection="1">
      <alignment horizontal="justify" vertical="center" wrapText="1"/>
      <protection locked="0" hidden="1"/>
    </xf>
    <xf numFmtId="0" fontId="44" fillId="7" borderId="13" xfId="5" applyFont="1" applyFill="1" applyBorder="1" applyAlignment="1" applyProtection="1">
      <alignment horizontal="justify" vertical="center" wrapText="1"/>
      <protection locked="0" hidden="1"/>
    </xf>
    <xf numFmtId="0" fontId="31" fillId="8" borderId="0" xfId="5" applyFont="1" applyFill="1" applyBorder="1" applyAlignment="1" applyProtection="1">
      <alignment horizontal="left" vertical="center" wrapText="1"/>
    </xf>
    <xf numFmtId="165" fontId="13" fillId="2" borderId="15" xfId="5" applyNumberFormat="1" applyFont="1" applyFill="1" applyBorder="1" applyAlignment="1" applyProtection="1">
      <alignment horizontal="left" vertical="center"/>
    </xf>
    <xf numFmtId="0" fontId="13" fillId="2" borderId="12" xfId="5" applyFont="1" applyFill="1" applyBorder="1" applyAlignment="1" applyProtection="1">
      <alignment horizontal="left" vertical="center"/>
    </xf>
    <xf numFmtId="0" fontId="13" fillId="2" borderId="16" xfId="5" applyFont="1" applyFill="1" applyBorder="1" applyAlignment="1" applyProtection="1">
      <alignment horizontal="left" vertical="center"/>
    </xf>
    <xf numFmtId="9" fontId="11" fillId="2" borderId="0" xfId="0" applyNumberFormat="1" applyFont="1" applyFill="1" applyBorder="1" applyAlignment="1">
      <alignment horizontal="center" vertical="center"/>
    </xf>
    <xf numFmtId="0" fontId="16" fillId="2" borderId="0" xfId="0" applyFont="1" applyFill="1" applyBorder="1" applyAlignment="1">
      <alignment horizontal="center" vertical="center" wrapText="1"/>
    </xf>
    <xf numFmtId="0" fontId="7" fillId="7" borderId="0" xfId="5" applyFont="1" applyFill="1" applyBorder="1" applyAlignment="1">
      <alignment horizontal="center" vertical="center"/>
    </xf>
    <xf numFmtId="0" fontId="6" fillId="2" borderId="0" xfId="0" applyFont="1" applyFill="1" applyBorder="1" applyAlignment="1" applyProtection="1">
      <alignment horizontal="center" vertical="center"/>
      <protection locked="0"/>
    </xf>
    <xf numFmtId="0" fontId="58" fillId="9" borderId="0" xfId="0" applyFont="1" applyFill="1" applyBorder="1" applyAlignment="1" applyProtection="1">
      <alignment horizontal="left" vertical="center" wrapText="1"/>
      <protection locked="0"/>
    </xf>
    <xf numFmtId="9" fontId="46" fillId="9" borderId="0" xfId="0" applyNumberFormat="1" applyFont="1" applyFill="1" applyBorder="1" applyAlignment="1" applyProtection="1">
      <alignment horizontal="center" vertical="center" wrapText="1"/>
      <protection locked="0"/>
    </xf>
    <xf numFmtId="165" fontId="4" fillId="2" borderId="0" xfId="9" applyNumberFormat="1" applyFont="1" applyFill="1" applyBorder="1" applyAlignment="1" applyProtection="1">
      <alignment vertical="center" wrapText="1"/>
      <protection locked="0"/>
    </xf>
    <xf numFmtId="0" fontId="0" fillId="0" borderId="0" xfId="0" applyAlignment="1">
      <alignment vertical="center" wrapText="1"/>
    </xf>
    <xf numFmtId="9" fontId="4" fillId="2" borderId="0" xfId="0" applyNumberFormat="1" applyFont="1" applyFill="1" applyBorder="1" applyAlignment="1" applyProtection="1">
      <alignment horizontal="center" vertical="center" wrapText="1"/>
      <protection locked="0"/>
    </xf>
    <xf numFmtId="165" fontId="4" fillId="2" borderId="0" xfId="9" applyNumberFormat="1" applyFont="1" applyFill="1" applyBorder="1" applyAlignment="1" applyProtection="1">
      <alignment horizontal="center" vertical="center" wrapText="1"/>
      <protection locked="0"/>
    </xf>
    <xf numFmtId="44" fontId="4" fillId="2" borderId="0" xfId="9" applyFont="1" applyFill="1" applyBorder="1" applyAlignment="1">
      <alignment horizontal="center" vertical="center"/>
    </xf>
    <xf numFmtId="0" fontId="35" fillId="15" borderId="0" xfId="0" applyFont="1" applyFill="1" applyBorder="1" applyAlignment="1" applyProtection="1">
      <alignment horizontal="center" vertical="center" wrapText="1"/>
    </xf>
    <xf numFmtId="165" fontId="4" fillId="2" borderId="0" xfId="9" applyNumberFormat="1" applyFont="1" applyFill="1" applyBorder="1" applyAlignment="1">
      <alignment horizontal="center" vertical="center"/>
    </xf>
    <xf numFmtId="0" fontId="58" fillId="14" borderId="0" xfId="0" applyFont="1" applyFill="1" applyBorder="1" applyAlignment="1" applyProtection="1">
      <alignment horizontal="left" vertical="center" wrapText="1"/>
      <protection locked="0"/>
    </xf>
    <xf numFmtId="0" fontId="46" fillId="16" borderId="0" xfId="0" applyFont="1" applyFill="1" applyBorder="1" applyAlignment="1" applyProtection="1">
      <alignment horizontal="center" vertical="center" wrapText="1"/>
      <protection locked="0"/>
    </xf>
    <xf numFmtId="0" fontId="12"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6" fillId="2" borderId="14" xfId="12" applyFont="1" applyFill="1" applyBorder="1" applyAlignment="1">
      <alignment horizontal="center" vertical="center" wrapText="1"/>
    </xf>
    <xf numFmtId="0" fontId="16" fillId="2" borderId="0" xfId="12" applyFont="1" applyFill="1" applyBorder="1" applyAlignment="1">
      <alignment horizontal="center" vertical="center" wrapText="1"/>
    </xf>
    <xf numFmtId="0" fontId="58" fillId="13" borderId="0" xfId="0" applyFont="1" applyFill="1" applyBorder="1" applyAlignment="1" applyProtection="1">
      <alignment horizontal="left" vertical="center" wrapText="1"/>
      <protection locked="0"/>
    </xf>
    <xf numFmtId="0" fontId="46" fillId="13" borderId="0" xfId="0" applyFont="1" applyFill="1" applyBorder="1" applyAlignment="1">
      <alignment horizontal="center" vertical="center" wrapText="1"/>
    </xf>
    <xf numFmtId="0" fontId="58" fillId="18" borderId="0" xfId="0" applyFont="1" applyFill="1" applyBorder="1" applyAlignment="1" applyProtection="1">
      <alignment horizontal="left" vertical="center" wrapText="1"/>
      <protection locked="0"/>
    </xf>
    <xf numFmtId="9" fontId="46" fillId="18" borderId="0" xfId="0" applyNumberFormat="1" applyFont="1" applyFill="1" applyBorder="1" applyAlignment="1" applyProtection="1">
      <alignment horizontal="center" vertical="center" wrapText="1"/>
      <protection locked="0"/>
    </xf>
    <xf numFmtId="0" fontId="16" fillId="0" borderId="0" xfId="11" applyFont="1" applyFill="1" applyBorder="1" applyAlignment="1" applyProtection="1">
      <alignment horizontal="center" vertical="center" wrapText="1"/>
      <protection locked="0"/>
    </xf>
    <xf numFmtId="0" fontId="4" fillId="2" borderId="0" xfId="0" applyFont="1" applyFill="1" applyBorder="1" applyAlignment="1" applyProtection="1">
      <alignment horizontal="center" vertical="center" wrapText="1"/>
      <protection locked="0"/>
    </xf>
    <xf numFmtId="0" fontId="58" fillId="19" borderId="0" xfId="0" applyFont="1" applyFill="1" applyBorder="1" applyAlignment="1" applyProtection="1">
      <alignment horizontal="left" vertical="center" wrapText="1"/>
      <protection locked="0"/>
    </xf>
    <xf numFmtId="9" fontId="46" fillId="19" borderId="0" xfId="0" applyNumberFormat="1" applyFont="1" applyFill="1" applyBorder="1" applyAlignment="1" applyProtection="1">
      <alignment horizontal="center" vertical="center" wrapText="1"/>
      <protection locked="0"/>
    </xf>
    <xf numFmtId="0" fontId="58" fillId="20" borderId="0" xfId="0" applyFont="1" applyFill="1" applyBorder="1" applyAlignment="1" applyProtection="1">
      <alignment horizontal="left" vertical="center" wrapText="1"/>
      <protection locked="0"/>
    </xf>
    <xf numFmtId="9" fontId="46" fillId="20" borderId="0" xfId="0" applyNumberFormat="1" applyFont="1" applyFill="1" applyBorder="1" applyAlignment="1" applyProtection="1">
      <alignment horizontal="center" vertical="center" wrapText="1"/>
      <protection locked="0"/>
    </xf>
    <xf numFmtId="0" fontId="46" fillId="14" borderId="0" xfId="0" applyFont="1" applyFill="1" applyBorder="1" applyAlignment="1">
      <alignment horizontal="center" vertical="center" wrapText="1"/>
    </xf>
    <xf numFmtId="0" fontId="0" fillId="0" borderId="0" xfId="0" applyAlignment="1">
      <alignment horizontal="center" vertical="center" wrapText="1"/>
    </xf>
    <xf numFmtId="0" fontId="4" fillId="2" borderId="0" xfId="0" applyFont="1" applyFill="1" applyBorder="1" applyAlignment="1">
      <alignment horizontal="center" vertical="center" wrapText="1"/>
    </xf>
    <xf numFmtId="44" fontId="4" fillId="2" borderId="0" xfId="9" applyFont="1" applyFill="1" applyBorder="1" applyAlignment="1" applyProtection="1">
      <alignment horizontal="center" vertical="center" wrapText="1"/>
      <protection locked="0"/>
    </xf>
    <xf numFmtId="0" fontId="58" fillId="21" borderId="0" xfId="0" applyFont="1" applyFill="1" applyBorder="1" applyAlignment="1" applyProtection="1">
      <alignment horizontal="left" vertical="center" wrapText="1"/>
      <protection locked="0"/>
    </xf>
    <xf numFmtId="0" fontId="46" fillId="21" borderId="0" xfId="0" applyFont="1" applyFill="1" applyBorder="1" applyAlignment="1">
      <alignment horizontal="center" vertical="center" wrapText="1"/>
    </xf>
    <xf numFmtId="0" fontId="12" fillId="15" borderId="0" xfId="0" applyFont="1" applyFill="1" applyBorder="1" applyAlignment="1" applyProtection="1">
      <alignment horizontal="center" vertical="center" wrapText="1"/>
    </xf>
    <xf numFmtId="0" fontId="59" fillId="15" borderId="0" xfId="5" applyFont="1" applyFill="1" applyBorder="1" applyAlignment="1" applyProtection="1">
      <alignment horizontal="center" vertical="center" wrapText="1"/>
      <protection hidden="1"/>
    </xf>
    <xf numFmtId="9" fontId="47" fillId="2" borderId="0" xfId="0" applyNumberFormat="1" applyFont="1" applyFill="1" applyBorder="1" applyAlignment="1" applyProtection="1">
      <alignment horizontal="center" vertical="center" wrapText="1"/>
      <protection locked="0"/>
    </xf>
    <xf numFmtId="0" fontId="5" fillId="15" borderId="0" xfId="0" applyFont="1" applyFill="1" applyBorder="1" applyAlignment="1" applyProtection="1">
      <alignment horizontal="center" vertical="center" wrapText="1"/>
    </xf>
    <xf numFmtId="3" fontId="49" fillId="2" borderId="0" xfId="0" applyNumberFormat="1" applyFont="1" applyFill="1" applyBorder="1" applyAlignment="1" applyProtection="1">
      <alignment horizontal="center" vertical="center"/>
      <protection locked="0"/>
    </xf>
    <xf numFmtId="9" fontId="4" fillId="2" borderId="0" xfId="4" applyNumberFormat="1" applyFont="1" applyFill="1" applyBorder="1" applyAlignment="1" applyProtection="1">
      <alignment horizontal="center" vertical="center" wrapText="1"/>
      <protection locked="0"/>
    </xf>
    <xf numFmtId="0" fontId="4" fillId="0" borderId="0" xfId="0" applyFont="1" applyBorder="1" applyAlignment="1"/>
    <xf numFmtId="0" fontId="0" fillId="0" borderId="0" xfId="0" applyAlignment="1"/>
    <xf numFmtId="9" fontId="65" fillId="15" borderId="0" xfId="0" applyNumberFormat="1" applyFont="1" applyFill="1" applyBorder="1" applyAlignment="1">
      <alignment horizontal="center" vertical="center" wrapText="1"/>
    </xf>
    <xf numFmtId="0" fontId="66" fillId="0" borderId="0" xfId="0" applyFont="1" applyAlignment="1">
      <alignment wrapText="1"/>
    </xf>
    <xf numFmtId="9" fontId="65" fillId="2" borderId="0" xfId="0" applyNumberFormat="1" applyFont="1" applyFill="1" applyBorder="1" applyAlignment="1" applyProtection="1">
      <alignment horizontal="center" vertical="center" wrapText="1"/>
      <protection locked="0"/>
    </xf>
    <xf numFmtId="0" fontId="58" fillId="16" borderId="13" xfId="0" applyFont="1" applyFill="1" applyBorder="1" applyAlignment="1" applyProtection="1">
      <alignment horizontal="left" vertical="center" wrapText="1"/>
      <protection locked="0"/>
    </xf>
    <xf numFmtId="0" fontId="46" fillId="16" borderId="13" xfId="0" applyFont="1" applyFill="1" applyBorder="1" applyAlignment="1" applyProtection="1">
      <alignment horizontal="center" vertical="center" wrapText="1"/>
      <protection locked="0"/>
    </xf>
    <xf numFmtId="165" fontId="8" fillId="2" borderId="0" xfId="0" applyNumberFormat="1" applyFont="1" applyFill="1" applyBorder="1" applyAlignment="1" applyProtection="1">
      <alignment horizontal="center" vertical="center"/>
      <protection locked="0"/>
    </xf>
    <xf numFmtId="0" fontId="0" fillId="0" borderId="0" xfId="0" applyAlignment="1">
      <alignment vertical="center"/>
    </xf>
    <xf numFmtId="165" fontId="44" fillId="2" borderId="14" xfId="3" applyNumberFormat="1" applyFont="1" applyFill="1" applyBorder="1" applyAlignment="1" applyProtection="1">
      <alignment horizontal="center" vertical="center" wrapText="1"/>
      <protection locked="0"/>
    </xf>
    <xf numFmtId="165" fontId="44" fillId="2" borderId="0" xfId="3" applyNumberFormat="1" applyFont="1" applyFill="1" applyBorder="1" applyAlignment="1" applyProtection="1">
      <alignment horizontal="center" vertical="center" wrapText="1"/>
      <protection locked="0"/>
    </xf>
    <xf numFmtId="165" fontId="44" fillId="2" borderId="2" xfId="3" applyNumberFormat="1" applyFont="1" applyFill="1" applyBorder="1" applyAlignment="1" applyProtection="1">
      <alignment horizontal="center" vertical="center" wrapText="1"/>
      <protection locked="0"/>
    </xf>
    <xf numFmtId="165" fontId="44" fillId="2" borderId="13" xfId="3" applyNumberFormat="1" applyFont="1" applyFill="1" applyBorder="1" applyAlignment="1" applyProtection="1">
      <alignment horizontal="center" vertical="center" wrapText="1"/>
      <protection locked="0"/>
    </xf>
    <xf numFmtId="9" fontId="4" fillId="12" borderId="12" xfId="5" applyNumberFormat="1" applyFont="1" applyFill="1" applyBorder="1" applyAlignment="1" applyProtection="1">
      <alignment horizontal="left" vertical="center" wrapText="1"/>
      <protection locked="0"/>
    </xf>
    <xf numFmtId="0" fontId="4" fillId="12" borderId="12" xfId="5" applyFont="1" applyFill="1" applyBorder="1" applyAlignment="1" applyProtection="1">
      <alignment horizontal="left" vertical="center" wrapText="1"/>
      <protection locked="0"/>
    </xf>
    <xf numFmtId="0" fontId="44" fillId="2" borderId="14" xfId="5" applyFont="1" applyFill="1" applyBorder="1" applyAlignment="1" applyProtection="1">
      <alignment horizontal="center" vertical="center" wrapText="1"/>
      <protection locked="0" hidden="1"/>
    </xf>
    <xf numFmtId="0" fontId="44" fillId="2" borderId="0" xfId="5" applyFont="1" applyFill="1" applyBorder="1" applyAlignment="1" applyProtection="1">
      <alignment horizontal="center" vertical="center" wrapText="1"/>
      <protection locked="0" hidden="1"/>
    </xf>
    <xf numFmtId="0" fontId="44" fillId="2" borderId="13" xfId="5" applyFont="1" applyFill="1" applyBorder="1" applyAlignment="1" applyProtection="1">
      <alignment horizontal="center" vertical="center" wrapText="1"/>
      <protection locked="0" hidden="1"/>
    </xf>
    <xf numFmtId="0" fontId="21" fillId="9" borderId="12" xfId="5" applyFont="1" applyFill="1" applyBorder="1" applyAlignment="1" applyProtection="1">
      <alignment horizontal="left" vertical="center" wrapText="1"/>
      <protection locked="0"/>
    </xf>
    <xf numFmtId="0" fontId="51" fillId="2" borderId="0" xfId="5" applyFont="1" applyFill="1" applyAlignment="1">
      <alignment horizontal="center" vertical="center"/>
    </xf>
    <xf numFmtId="0" fontId="32" fillId="7" borderId="12" xfId="5" applyFont="1" applyFill="1" applyBorder="1" applyAlignment="1" applyProtection="1">
      <alignment horizontal="center" vertical="center" wrapText="1"/>
      <protection hidden="1"/>
    </xf>
    <xf numFmtId="0" fontId="32" fillId="7" borderId="12" xfId="5" applyFont="1" applyFill="1" applyBorder="1" applyAlignment="1" applyProtection="1">
      <alignment horizontal="center" vertical="center" wrapText="1"/>
      <protection locked="0" hidden="1"/>
    </xf>
    <xf numFmtId="0" fontId="61" fillId="2" borderId="0" xfId="5" applyFont="1" applyFill="1" applyAlignment="1">
      <alignment horizontal="left" vertical="center"/>
    </xf>
    <xf numFmtId="9" fontId="4" fillId="12" borderId="12" xfId="5" applyNumberFormat="1" applyFont="1" applyFill="1" applyBorder="1" applyAlignment="1" applyProtection="1">
      <alignment horizontal="justify" vertical="center" wrapText="1"/>
      <protection locked="0"/>
    </xf>
    <xf numFmtId="0" fontId="4" fillId="12" borderId="12" xfId="5" applyFont="1" applyFill="1" applyBorder="1" applyAlignment="1" applyProtection="1">
      <alignment horizontal="justify" vertical="center" wrapText="1"/>
      <protection locked="0"/>
    </xf>
    <xf numFmtId="0" fontId="11" fillId="15" borderId="0" xfId="5" applyFont="1" applyFill="1" applyBorder="1" applyAlignment="1" applyProtection="1">
      <alignment horizontal="center" vertical="center" wrapText="1"/>
    </xf>
    <xf numFmtId="0" fontId="21" fillId="9" borderId="12" xfId="5" applyFont="1" applyFill="1" applyBorder="1" applyAlignment="1" applyProtection="1">
      <alignment horizontal="left" vertical="center" wrapText="1"/>
      <protection locked="0" hidden="1"/>
    </xf>
    <xf numFmtId="14" fontId="32" fillId="7" borderId="12" xfId="5" applyNumberFormat="1" applyFont="1" applyFill="1" applyBorder="1" applyAlignment="1" applyProtection="1">
      <alignment horizontal="center" vertical="center" wrapText="1"/>
      <protection locked="0" hidden="1"/>
    </xf>
    <xf numFmtId="0" fontId="32" fillId="10" borderId="13" xfId="5" applyFont="1" applyFill="1" applyBorder="1" applyAlignment="1" applyProtection="1">
      <alignment horizontal="left" vertical="center" wrapText="1"/>
      <protection hidden="1"/>
    </xf>
  </cellXfs>
  <cellStyles count="17">
    <cellStyle name="Moneda" xfId="3" builtinId="4"/>
    <cellStyle name="Moneda [0] 2" xfId="10"/>
    <cellStyle name="Moneda [0] 2 2" xfId="15"/>
    <cellStyle name="Moneda 2" xfId="9"/>
    <cellStyle name="Moneda 3" xfId="14"/>
    <cellStyle name="Normal" xfId="0" builtinId="0"/>
    <cellStyle name="Normal 2" xfId="5"/>
    <cellStyle name="Normal 2 2" xfId="1"/>
    <cellStyle name="Normal 2 3" xfId="12"/>
    <cellStyle name="Normal 3" xfId="2"/>
    <cellStyle name="Normal 4" xfId="11"/>
    <cellStyle name="Normal 5" xfId="13"/>
    <cellStyle name="Porcentaje" xfId="4" builtinId="5"/>
    <cellStyle name="Porcentaje 2" xfId="6"/>
    <cellStyle name="Porcentaje 3" xfId="8"/>
    <cellStyle name="Porcentaje 4" xfId="16"/>
    <cellStyle name="Porcentual 2" xfId="7"/>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479046</xdr:colOff>
      <xdr:row>1</xdr:row>
      <xdr:rowOff>23532</xdr:rowOff>
    </xdr:from>
    <xdr:to>
      <xdr:col>1</xdr:col>
      <xdr:colOff>1535203</xdr:colOff>
      <xdr:row>3</xdr:row>
      <xdr:rowOff>342897</xdr:rowOff>
    </xdr:to>
    <xdr:pic>
      <xdr:nvPicPr>
        <xdr:cNvPr id="2" name="2 Imagen">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2311" y="180414"/>
          <a:ext cx="1056157" cy="10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554749</xdr:colOff>
      <xdr:row>1</xdr:row>
      <xdr:rowOff>41464</xdr:rowOff>
    </xdr:from>
    <xdr:to>
      <xdr:col>1</xdr:col>
      <xdr:colOff>1671975</xdr:colOff>
      <xdr:row>3</xdr:row>
      <xdr:rowOff>332656</xdr:rowOff>
    </xdr:to>
    <xdr:pic>
      <xdr:nvPicPr>
        <xdr:cNvPr id="2" name="Imagen 2">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1980" y="173349"/>
          <a:ext cx="1117226" cy="1097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675461</xdr:colOff>
      <xdr:row>1</xdr:row>
      <xdr:rowOff>91739</xdr:rowOff>
    </xdr:from>
    <xdr:to>
      <xdr:col>1</xdr:col>
      <xdr:colOff>1799194</xdr:colOff>
      <xdr:row>3</xdr:row>
      <xdr:rowOff>309847</xdr:rowOff>
    </xdr:to>
    <xdr:pic>
      <xdr:nvPicPr>
        <xdr:cNvPr id="4" name="Imagen 2">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6314" y="259827"/>
          <a:ext cx="1123733" cy="1069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293488</xdr:colOff>
      <xdr:row>1</xdr:row>
      <xdr:rowOff>63875</xdr:rowOff>
    </xdr:from>
    <xdr:to>
      <xdr:col>2</xdr:col>
      <xdr:colOff>1066000</xdr:colOff>
      <xdr:row>3</xdr:row>
      <xdr:rowOff>323605</xdr:rowOff>
    </xdr:to>
    <xdr:pic>
      <xdr:nvPicPr>
        <xdr:cNvPr id="2" name="Imagen 2">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905" y="201458"/>
          <a:ext cx="1121762" cy="1085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386929</xdr:colOff>
      <xdr:row>1</xdr:row>
      <xdr:rowOff>55072</xdr:rowOff>
    </xdr:from>
    <xdr:to>
      <xdr:col>2</xdr:col>
      <xdr:colOff>1055119</xdr:colOff>
      <xdr:row>3</xdr:row>
      <xdr:rowOff>346264</xdr:rowOff>
    </xdr:to>
    <xdr:pic>
      <xdr:nvPicPr>
        <xdr:cNvPr id="2" name="Imagen 2">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3346" y="139739"/>
          <a:ext cx="1112690" cy="1095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Proyectos%20de%20Inversion\12.%20PROYECTOS%20DE%20INVERSI&#211;N%20BMT%202018\VIGENCIA%202018-%20INDICADORES\03.%20Proyecto%201166_Consolidaci&#243;n%20de%20la%20Gesti&#243;n%20Publica\1%20Trimestre\07.%20TIC\03.%20SEC-FT-20%20Ejecucion%20Mantenimientos%20RAB.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Proyectos%20de%20Inversion\12.%20PROYECTOS%20DE%20INVERSI&#211;N%20BMT%202018\05.%20Oficina%20Asesora%20de%20Planeacion\01.%20OAP%20A%20MARZO%2031%202018\Plan%20de%20Accion%20OAP%2031-03-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2:S315"/>
  <sheetViews>
    <sheetView topLeftCell="B146" zoomScale="85" zoomScaleNormal="85" workbookViewId="0">
      <selection activeCell="E158" sqref="E158:E166"/>
    </sheetView>
  </sheetViews>
  <sheetFormatPr baseColWidth="10" defaultRowHeight="12.75" x14ac:dyDescent="0.2"/>
  <cols>
    <col min="1" max="1" width="54.5703125" customWidth="1"/>
    <col min="2" max="2" width="82.28515625" customWidth="1"/>
    <col min="3" max="3" width="82.7109375" customWidth="1"/>
    <col min="4" max="4" width="18.5703125" customWidth="1"/>
    <col min="5" max="6" width="8.42578125" customWidth="1"/>
    <col min="7" max="7" width="10.7109375" customWidth="1"/>
    <col min="8" max="11" width="8.42578125" customWidth="1"/>
    <col min="12" max="12" width="10.140625" customWidth="1"/>
    <col min="13" max="18" width="8.42578125" customWidth="1"/>
  </cols>
  <sheetData>
    <row r="2" spans="1:5" x14ac:dyDescent="0.2">
      <c r="A2" s="172"/>
      <c r="B2" s="173" t="s">
        <v>512</v>
      </c>
    </row>
    <row r="3" spans="1:5" x14ac:dyDescent="0.2">
      <c r="B3" s="7" t="s">
        <v>128</v>
      </c>
    </row>
    <row r="4" spans="1:5" x14ac:dyDescent="0.2">
      <c r="B4" s="7" t="s">
        <v>129</v>
      </c>
    </row>
    <row r="5" spans="1:5" x14ac:dyDescent="0.2">
      <c r="B5" s="7" t="s">
        <v>130</v>
      </c>
    </row>
    <row r="6" spans="1:5" ht="19.5" customHeight="1" x14ac:dyDescent="0.2">
      <c r="A6" s="172"/>
      <c r="B6" s="173" t="s">
        <v>131</v>
      </c>
    </row>
    <row r="7" spans="1:5" ht="48.75" customHeight="1" x14ac:dyDescent="0.2">
      <c r="B7" s="61" t="s">
        <v>132</v>
      </c>
    </row>
    <row r="8" spans="1:5" ht="45.75" customHeight="1" x14ac:dyDescent="0.2">
      <c r="B8" s="61" t="s">
        <v>133</v>
      </c>
    </row>
    <row r="9" spans="1:5" ht="52.5" customHeight="1" x14ac:dyDescent="0.2">
      <c r="B9" s="61" t="s">
        <v>134</v>
      </c>
    </row>
    <row r="10" spans="1:5" ht="45" customHeight="1" x14ac:dyDescent="0.2">
      <c r="B10" s="61" t="s">
        <v>135</v>
      </c>
    </row>
    <row r="11" spans="1:5" ht="60" customHeight="1" x14ac:dyDescent="0.2">
      <c r="B11" s="62" t="s">
        <v>136</v>
      </c>
    </row>
    <row r="12" spans="1:5" x14ac:dyDescent="0.2">
      <c r="A12" s="66"/>
      <c r="B12" s="66"/>
    </row>
    <row r="13" spans="1:5" ht="15" x14ac:dyDescent="0.2">
      <c r="B13" s="7" t="s">
        <v>4</v>
      </c>
      <c r="E13" s="59"/>
    </row>
    <row r="14" spans="1:5" x14ac:dyDescent="0.2">
      <c r="B14" s="9" t="s">
        <v>40</v>
      </c>
    </row>
    <row r="15" spans="1:5" ht="15" x14ac:dyDescent="0.2">
      <c r="A15" s="66"/>
      <c r="B15" s="8" t="s">
        <v>5</v>
      </c>
      <c r="E15" s="60"/>
    </row>
    <row r="16" spans="1:5" x14ac:dyDescent="0.2">
      <c r="B16" s="9" t="s">
        <v>6</v>
      </c>
    </row>
    <row r="17" spans="1:16" ht="15" x14ac:dyDescent="0.2">
      <c r="B17" s="9" t="s">
        <v>7</v>
      </c>
      <c r="E17" s="60"/>
    </row>
    <row r="18" spans="1:16" x14ac:dyDescent="0.2">
      <c r="B18" s="8" t="s">
        <v>8</v>
      </c>
    </row>
    <row r="19" spans="1:16" ht="15" x14ac:dyDescent="0.2">
      <c r="B19" s="7" t="s">
        <v>9</v>
      </c>
      <c r="E19" s="60"/>
    </row>
    <row r="20" spans="1:16" x14ac:dyDescent="0.2">
      <c r="B20" s="9" t="s">
        <v>10</v>
      </c>
    </row>
    <row r="21" spans="1:16" x14ac:dyDescent="0.2">
      <c r="B21" s="8" t="s">
        <v>11</v>
      </c>
    </row>
    <row r="22" spans="1:16" x14ac:dyDescent="0.2">
      <c r="B22" s="7" t="s">
        <v>12</v>
      </c>
    </row>
    <row r="23" spans="1:16" x14ac:dyDescent="0.2">
      <c r="B23" s="9" t="s">
        <v>13</v>
      </c>
    </row>
    <row r="24" spans="1:16" x14ac:dyDescent="0.2">
      <c r="B24" s="8" t="s">
        <v>14</v>
      </c>
    </row>
    <row r="25" spans="1:16" x14ac:dyDescent="0.2">
      <c r="B25" s="7" t="s">
        <v>15</v>
      </c>
    </row>
    <row r="26" spans="1:16" x14ac:dyDescent="0.2">
      <c r="B26" s="10" t="s">
        <v>16</v>
      </c>
    </row>
    <row r="27" spans="1:16" x14ac:dyDescent="0.2">
      <c r="B27" s="10" t="s">
        <v>17</v>
      </c>
    </row>
    <row r="28" spans="1:16" ht="25.5" x14ac:dyDescent="0.2">
      <c r="B28" s="11" t="s">
        <v>18</v>
      </c>
    </row>
    <row r="29" spans="1:16" s="161" customFormat="1" x14ac:dyDescent="0.2">
      <c r="A29" s="160"/>
    </row>
    <row r="30" spans="1:16" x14ac:dyDescent="0.2">
      <c r="A30" s="162"/>
      <c r="E30" s="164" t="s">
        <v>439</v>
      </c>
      <c r="F30" s="163" t="s">
        <v>440</v>
      </c>
      <c r="G30" s="163" t="s">
        <v>441</v>
      </c>
      <c r="H30" s="163" t="s">
        <v>442</v>
      </c>
      <c r="I30" s="163" t="s">
        <v>443</v>
      </c>
      <c r="J30" s="163" t="s">
        <v>444</v>
      </c>
      <c r="K30" s="163" t="s">
        <v>445</v>
      </c>
      <c r="L30" s="163" t="s">
        <v>446</v>
      </c>
      <c r="M30" s="163"/>
      <c r="N30" s="163" t="s">
        <v>447</v>
      </c>
      <c r="O30" s="163" t="s">
        <v>448</v>
      </c>
    </row>
    <row r="31" spans="1:16" ht="18" customHeight="1" x14ac:dyDescent="0.2">
      <c r="A31" s="165" t="s">
        <v>108</v>
      </c>
      <c r="B31" s="164" t="s">
        <v>439</v>
      </c>
      <c r="C31" s="115" t="str">
        <f>'01. INFORMACION GENERAL'!J8</f>
        <v>Subdirección Corporativa y Asuntos Disciplinarios</v>
      </c>
      <c r="E31" s="201" t="s">
        <v>534</v>
      </c>
      <c r="F31" s="167" t="s">
        <v>103</v>
      </c>
      <c r="G31" s="201" t="s">
        <v>533</v>
      </c>
      <c r="H31" s="201" t="s">
        <v>536</v>
      </c>
      <c r="I31" s="201" t="s">
        <v>537</v>
      </c>
      <c r="J31" s="201" t="s">
        <v>538</v>
      </c>
      <c r="K31" s="167" t="s">
        <v>453</v>
      </c>
      <c r="L31" s="201" t="s">
        <v>535</v>
      </c>
      <c r="M31" s="167" t="s">
        <v>451</v>
      </c>
      <c r="O31" s="168"/>
      <c r="P31" s="206" t="s">
        <v>539</v>
      </c>
    </row>
    <row r="32" spans="1:16" ht="15" x14ac:dyDescent="0.2">
      <c r="A32" s="165" t="s">
        <v>41</v>
      </c>
      <c r="B32" s="164" t="s">
        <v>440</v>
      </c>
      <c r="C32" s="115" t="str">
        <f>VLOOKUP(C31,A31:B39,2,0)</f>
        <v>LISTA001</v>
      </c>
      <c r="E32" s="167"/>
      <c r="F32" s="167"/>
      <c r="G32" s="167"/>
      <c r="H32" s="167"/>
      <c r="I32" s="167"/>
      <c r="J32" s="167"/>
      <c r="K32" s="167"/>
      <c r="L32" s="169"/>
      <c r="M32" s="169"/>
      <c r="N32" s="168"/>
      <c r="O32" s="168"/>
      <c r="P32" s="150" t="s">
        <v>104</v>
      </c>
    </row>
    <row r="33" spans="1:16" x14ac:dyDescent="0.2">
      <c r="A33" s="165" t="s">
        <v>60</v>
      </c>
      <c r="B33" s="164" t="s">
        <v>441</v>
      </c>
      <c r="E33" s="167"/>
      <c r="F33" s="167"/>
      <c r="G33" s="167"/>
      <c r="H33" s="168"/>
      <c r="I33" s="168"/>
      <c r="J33" s="167"/>
      <c r="K33" s="168"/>
      <c r="L33" s="168"/>
      <c r="M33" s="168"/>
      <c r="N33" s="168"/>
      <c r="O33" s="168"/>
      <c r="P33" s="7" t="s">
        <v>102</v>
      </c>
    </row>
    <row r="34" spans="1:16" x14ac:dyDescent="0.2">
      <c r="A34" s="165" t="s">
        <v>109</v>
      </c>
      <c r="B34" s="164" t="s">
        <v>442</v>
      </c>
      <c r="E34" s="167"/>
      <c r="F34" s="167"/>
      <c r="G34" s="167"/>
      <c r="H34" s="168"/>
      <c r="I34" s="168"/>
      <c r="J34" s="168"/>
      <c r="K34" s="168"/>
      <c r="L34" s="168"/>
      <c r="M34" s="168"/>
      <c r="N34" s="168"/>
      <c r="O34" s="168"/>
      <c r="P34" s="7" t="s">
        <v>452</v>
      </c>
    </row>
    <row r="35" spans="1:16" x14ac:dyDescent="0.2">
      <c r="A35" s="165" t="s">
        <v>43</v>
      </c>
      <c r="B35" s="164" t="s">
        <v>443</v>
      </c>
      <c r="E35" s="167"/>
      <c r="F35" s="167"/>
      <c r="G35" s="167"/>
      <c r="I35" s="168"/>
      <c r="J35" s="168"/>
      <c r="K35" s="168"/>
      <c r="L35" s="168"/>
      <c r="M35" s="168"/>
      <c r="N35" s="168"/>
      <c r="O35" s="168"/>
    </row>
    <row r="36" spans="1:16" x14ac:dyDescent="0.2">
      <c r="A36" s="165" t="s">
        <v>44</v>
      </c>
      <c r="B36" s="164" t="s">
        <v>444</v>
      </c>
      <c r="E36" s="167"/>
      <c r="F36" s="167"/>
      <c r="G36" s="167"/>
      <c r="H36" s="168"/>
      <c r="I36" s="168"/>
      <c r="J36" s="168"/>
      <c r="K36" s="168"/>
      <c r="L36" s="168"/>
      <c r="M36" s="168"/>
      <c r="N36" s="168"/>
      <c r="O36" s="168"/>
    </row>
    <row r="37" spans="1:16" x14ac:dyDescent="0.2">
      <c r="A37" s="165" t="s">
        <v>434</v>
      </c>
      <c r="B37" s="164" t="s">
        <v>445</v>
      </c>
      <c r="E37" s="165"/>
      <c r="F37" s="165"/>
      <c r="G37" s="165"/>
    </row>
    <row r="38" spans="1:16" x14ac:dyDescent="0.2">
      <c r="A38" s="165" t="s">
        <v>46</v>
      </c>
      <c r="B38" s="164" t="s">
        <v>446</v>
      </c>
      <c r="C38" s="115"/>
      <c r="E38" s="165"/>
      <c r="F38" s="165"/>
      <c r="G38" s="165" t="s">
        <v>449</v>
      </c>
    </row>
    <row r="39" spans="1:16" x14ac:dyDescent="0.2">
      <c r="A39" s="165" t="s">
        <v>47</v>
      </c>
      <c r="B39" s="164" t="s">
        <v>447</v>
      </c>
      <c r="C39" s="115"/>
      <c r="E39" s="165"/>
      <c r="F39" s="165"/>
      <c r="G39" s="165" t="s">
        <v>450</v>
      </c>
    </row>
    <row r="40" spans="1:16" x14ac:dyDescent="0.2">
      <c r="A40" s="162"/>
      <c r="E40" s="165"/>
      <c r="F40" s="165"/>
      <c r="G40" s="165"/>
    </row>
    <row r="41" spans="1:16" s="166" customFormat="1" x14ac:dyDescent="0.2"/>
    <row r="42" spans="1:16" x14ac:dyDescent="0.2">
      <c r="B42" s="13" t="s">
        <v>20</v>
      </c>
    </row>
    <row r="43" spans="1:16" x14ac:dyDescent="0.2">
      <c r="B43" s="12" t="s">
        <v>21</v>
      </c>
    </row>
    <row r="45" spans="1:16" x14ac:dyDescent="0.2">
      <c r="B45" s="13" t="s">
        <v>22</v>
      </c>
    </row>
    <row r="46" spans="1:16" x14ac:dyDescent="0.2">
      <c r="B46" s="14">
        <v>2016</v>
      </c>
    </row>
    <row r="47" spans="1:16" x14ac:dyDescent="0.2">
      <c r="B47" s="14">
        <v>2017</v>
      </c>
    </row>
    <row r="48" spans="1:16" x14ac:dyDescent="0.2">
      <c r="B48" s="14">
        <v>2018</v>
      </c>
      <c r="C48" s="69" t="s">
        <v>108</v>
      </c>
      <c r="E48" s="7"/>
    </row>
    <row r="49" spans="2:5" x14ac:dyDescent="0.2">
      <c r="B49" s="14">
        <v>2019</v>
      </c>
      <c r="C49" s="69" t="s">
        <v>41</v>
      </c>
    </row>
    <row r="50" spans="2:5" x14ac:dyDescent="0.2">
      <c r="B50" s="14">
        <v>2020</v>
      </c>
      <c r="C50" s="69" t="s">
        <v>60</v>
      </c>
    </row>
    <row r="51" spans="2:5" x14ac:dyDescent="0.2">
      <c r="C51" s="69" t="s">
        <v>109</v>
      </c>
    </row>
    <row r="52" spans="2:5" ht="24.75" customHeight="1" x14ac:dyDescent="0.2">
      <c r="B52" s="15" t="s">
        <v>23</v>
      </c>
      <c r="C52" s="69" t="s">
        <v>43</v>
      </c>
    </row>
    <row r="53" spans="2:5" x14ac:dyDescent="0.2">
      <c r="B53" s="16" t="s">
        <v>24</v>
      </c>
      <c r="C53" s="69" t="s">
        <v>44</v>
      </c>
      <c r="E53" s="7"/>
    </row>
    <row r="54" spans="2:5" x14ac:dyDescent="0.2">
      <c r="B54" s="17" t="s">
        <v>25</v>
      </c>
      <c r="C54" s="69" t="s">
        <v>434</v>
      </c>
    </row>
    <row r="55" spans="2:5" x14ac:dyDescent="0.2">
      <c r="B55" s="18" t="s">
        <v>26</v>
      </c>
      <c r="C55" s="69" t="s">
        <v>46</v>
      </c>
    </row>
    <row r="56" spans="2:5" ht="22.5" x14ac:dyDescent="0.2">
      <c r="B56" s="15" t="s">
        <v>27</v>
      </c>
      <c r="C56" s="69" t="s">
        <v>47</v>
      </c>
      <c r="E56" s="10"/>
    </row>
    <row r="57" spans="2:5" x14ac:dyDescent="0.2">
      <c r="B57" s="15" t="s">
        <v>28</v>
      </c>
      <c r="E57" s="115"/>
    </row>
    <row r="58" spans="2:5" x14ac:dyDescent="0.2">
      <c r="B58" s="19" t="s">
        <v>29</v>
      </c>
      <c r="E58" s="115"/>
    </row>
    <row r="59" spans="2:5" x14ac:dyDescent="0.2">
      <c r="B59" s="15" t="s">
        <v>30</v>
      </c>
      <c r="E59" s="115"/>
    </row>
    <row r="60" spans="2:5" ht="54.75" customHeight="1" x14ac:dyDescent="0.2">
      <c r="B60" s="20" t="s">
        <v>31</v>
      </c>
      <c r="E60" t="s">
        <v>105</v>
      </c>
    </row>
    <row r="61" spans="2:5" ht="33.75" x14ac:dyDescent="0.2">
      <c r="B61" s="17" t="s">
        <v>32</v>
      </c>
    </row>
    <row r="62" spans="2:5" ht="22.5" x14ac:dyDescent="0.2">
      <c r="B62" s="21" t="s">
        <v>33</v>
      </c>
    </row>
    <row r="63" spans="2:5" x14ac:dyDescent="0.2">
      <c r="B63" s="17" t="s">
        <v>34</v>
      </c>
      <c r="E63" t="s">
        <v>106</v>
      </c>
    </row>
    <row r="64" spans="2:5" x14ac:dyDescent="0.2">
      <c r="B64" s="21" t="s">
        <v>57</v>
      </c>
    </row>
    <row r="65" spans="2:5" ht="22.5" x14ac:dyDescent="0.2">
      <c r="B65" s="22" t="s">
        <v>35</v>
      </c>
      <c r="E65" s="7" t="s">
        <v>452</v>
      </c>
    </row>
    <row r="66" spans="2:5" ht="22.5" x14ac:dyDescent="0.2">
      <c r="B66" s="23" t="s">
        <v>36</v>
      </c>
    </row>
    <row r="67" spans="2:5" ht="22.5" x14ac:dyDescent="0.2">
      <c r="B67" s="21" t="s">
        <v>37</v>
      </c>
    </row>
    <row r="68" spans="2:5" x14ac:dyDescent="0.2">
      <c r="B68" s="24" t="s">
        <v>38</v>
      </c>
    </row>
    <row r="69" spans="2:5" ht="22.5" x14ac:dyDescent="0.2">
      <c r="B69" s="19" t="s">
        <v>39</v>
      </c>
    </row>
    <row r="73" spans="2:5" x14ac:dyDescent="0.2">
      <c r="B73" s="7" t="s">
        <v>58</v>
      </c>
    </row>
    <row r="74" spans="2:5" x14ac:dyDescent="0.2">
      <c r="B74" s="7" t="s">
        <v>41</v>
      </c>
    </row>
    <row r="75" spans="2:5" x14ac:dyDescent="0.2">
      <c r="B75" s="7" t="s">
        <v>42</v>
      </c>
    </row>
    <row r="76" spans="2:5" x14ac:dyDescent="0.2">
      <c r="B76" s="7" t="s">
        <v>59</v>
      </c>
    </row>
    <row r="77" spans="2:5" x14ac:dyDescent="0.2">
      <c r="B77" s="7" t="s">
        <v>60</v>
      </c>
    </row>
    <row r="78" spans="2:5" x14ac:dyDescent="0.2">
      <c r="B78" s="7" t="s">
        <v>43</v>
      </c>
    </row>
    <row r="79" spans="2:5" x14ac:dyDescent="0.2">
      <c r="B79" s="7" t="s">
        <v>44</v>
      </c>
    </row>
    <row r="80" spans="2:5" x14ac:dyDescent="0.2">
      <c r="B80" s="7" t="s">
        <v>45</v>
      </c>
    </row>
    <row r="81" spans="2:3" x14ac:dyDescent="0.2">
      <c r="B81" s="7" t="s">
        <v>46</v>
      </c>
    </row>
    <row r="82" spans="2:3" x14ac:dyDescent="0.2">
      <c r="B82" s="7" t="s">
        <v>47</v>
      </c>
    </row>
    <row r="84" spans="2:3" x14ac:dyDescent="0.2">
      <c r="B84" s="10" t="s">
        <v>474</v>
      </c>
      <c r="C84" s="10"/>
    </row>
    <row r="85" spans="2:3" x14ac:dyDescent="0.2">
      <c r="B85" s="10" t="s">
        <v>475</v>
      </c>
      <c r="C85" s="10"/>
    </row>
    <row r="86" spans="2:3" x14ac:dyDescent="0.2">
      <c r="B86" s="10" t="s">
        <v>476</v>
      </c>
      <c r="C86" s="10"/>
    </row>
    <row r="87" spans="2:3" x14ac:dyDescent="0.2">
      <c r="B87" s="182" t="s">
        <v>477</v>
      </c>
      <c r="C87" s="182"/>
    </row>
    <row r="88" spans="2:3" x14ac:dyDescent="0.2">
      <c r="B88" s="10" t="s">
        <v>478</v>
      </c>
      <c r="C88" s="10"/>
    </row>
    <row r="89" spans="2:3" x14ac:dyDescent="0.2">
      <c r="B89" s="10" t="s">
        <v>479</v>
      </c>
      <c r="C89" s="10"/>
    </row>
    <row r="90" spans="2:3" x14ac:dyDescent="0.2">
      <c r="B90" s="10" t="s">
        <v>473</v>
      </c>
      <c r="C90" s="10"/>
    </row>
    <row r="91" spans="2:3" x14ac:dyDescent="0.2">
      <c r="B91" s="10" t="s">
        <v>480</v>
      </c>
      <c r="C91" s="10"/>
    </row>
    <row r="92" spans="2:3" x14ac:dyDescent="0.2">
      <c r="B92" s="182" t="s">
        <v>481</v>
      </c>
      <c r="C92" s="182"/>
    </row>
    <row r="93" spans="2:3" x14ac:dyDescent="0.2">
      <c r="B93" s="8" t="s">
        <v>78</v>
      </c>
    </row>
    <row r="94" spans="2:3" x14ac:dyDescent="0.2">
      <c r="B94" s="25" t="s">
        <v>85</v>
      </c>
    </row>
    <row r="95" spans="2:3" x14ac:dyDescent="0.2">
      <c r="B95" s="25" t="s">
        <v>79</v>
      </c>
    </row>
    <row r="96" spans="2:3" x14ac:dyDescent="0.2">
      <c r="B96" s="25" t="s">
        <v>86</v>
      </c>
    </row>
    <row r="97" spans="2:2" x14ac:dyDescent="0.2">
      <c r="B97" s="8" t="s">
        <v>144</v>
      </c>
    </row>
    <row r="98" spans="2:2" x14ac:dyDescent="0.2">
      <c r="B98" s="25" t="s">
        <v>21</v>
      </c>
    </row>
    <row r="99" spans="2:2" x14ac:dyDescent="0.2">
      <c r="B99" s="8" t="s">
        <v>5</v>
      </c>
    </row>
    <row r="100" spans="2:2" x14ac:dyDescent="0.2">
      <c r="B100" s="9" t="s">
        <v>6</v>
      </c>
    </row>
    <row r="101" spans="2:2" x14ac:dyDescent="0.2">
      <c r="B101" s="9" t="s">
        <v>7</v>
      </c>
    </row>
    <row r="102" spans="2:2" x14ac:dyDescent="0.2">
      <c r="B102" s="8" t="s">
        <v>8</v>
      </c>
    </row>
    <row r="103" spans="2:2" x14ac:dyDescent="0.2">
      <c r="B103" s="7" t="s">
        <v>9</v>
      </c>
    </row>
    <row r="104" spans="2:2" x14ac:dyDescent="0.2">
      <c r="B104" s="9" t="s">
        <v>10</v>
      </c>
    </row>
    <row r="105" spans="2:2" x14ac:dyDescent="0.2">
      <c r="B105" s="8" t="s">
        <v>11</v>
      </c>
    </row>
    <row r="106" spans="2:2" x14ac:dyDescent="0.2">
      <c r="B106" s="7" t="s">
        <v>12</v>
      </c>
    </row>
    <row r="107" spans="2:2" x14ac:dyDescent="0.2">
      <c r="B107" s="9" t="s">
        <v>13</v>
      </c>
    </row>
    <row r="108" spans="2:2" x14ac:dyDescent="0.2">
      <c r="B108" s="8" t="s">
        <v>14</v>
      </c>
    </row>
    <row r="109" spans="2:2" x14ac:dyDescent="0.2">
      <c r="B109" s="7" t="s">
        <v>143</v>
      </c>
    </row>
    <row r="110" spans="2:2" x14ac:dyDescent="0.2">
      <c r="B110" s="10" t="s">
        <v>142</v>
      </c>
    </row>
    <row r="111" spans="2:2" x14ac:dyDescent="0.2">
      <c r="B111" s="10" t="s">
        <v>141</v>
      </c>
    </row>
    <row r="112" spans="2:2" ht="25.5" x14ac:dyDescent="0.2">
      <c r="B112" s="11" t="s">
        <v>140</v>
      </c>
    </row>
    <row r="113" spans="2:2" x14ac:dyDescent="0.2">
      <c r="B113" s="8" t="s">
        <v>87</v>
      </c>
    </row>
    <row r="114" spans="2:2" x14ac:dyDescent="0.2">
      <c r="B114" s="11" t="s">
        <v>88</v>
      </c>
    </row>
    <row r="115" spans="2:2" x14ac:dyDescent="0.2">
      <c r="B115" s="11" t="s">
        <v>89</v>
      </c>
    </row>
    <row r="116" spans="2:2" x14ac:dyDescent="0.2">
      <c r="B116" s="11" t="s">
        <v>90</v>
      </c>
    </row>
    <row r="117" spans="2:2" x14ac:dyDescent="0.2">
      <c r="B117" s="11" t="s">
        <v>91</v>
      </c>
    </row>
    <row r="118" spans="2:2" x14ac:dyDescent="0.2">
      <c r="B118" s="11" t="s">
        <v>92</v>
      </c>
    </row>
    <row r="119" spans="2:2" x14ac:dyDescent="0.2">
      <c r="B119" s="11" t="s">
        <v>76</v>
      </c>
    </row>
    <row r="120" spans="2:2" x14ac:dyDescent="0.2">
      <c r="B120" s="11" t="s">
        <v>93</v>
      </c>
    </row>
    <row r="121" spans="2:2" x14ac:dyDescent="0.2">
      <c r="B121" s="11" t="s">
        <v>94</v>
      </c>
    </row>
    <row r="122" spans="2:2" x14ac:dyDescent="0.2">
      <c r="B122" s="11" t="s">
        <v>95</v>
      </c>
    </row>
    <row r="123" spans="2:2" x14ac:dyDescent="0.2">
      <c r="B123" s="11" t="s">
        <v>96</v>
      </c>
    </row>
    <row r="124" spans="2:2" x14ac:dyDescent="0.2">
      <c r="B124" s="11" t="s">
        <v>97</v>
      </c>
    </row>
    <row r="125" spans="2:2" x14ac:dyDescent="0.2">
      <c r="B125" s="11" t="s">
        <v>98</v>
      </c>
    </row>
    <row r="126" spans="2:2" x14ac:dyDescent="0.2">
      <c r="B126" s="11" t="s">
        <v>99</v>
      </c>
    </row>
    <row r="127" spans="2:2" x14ac:dyDescent="0.2">
      <c r="B127" s="11" t="s">
        <v>100</v>
      </c>
    </row>
    <row r="128" spans="2:2" x14ac:dyDescent="0.2">
      <c r="B128" s="11" t="s">
        <v>101</v>
      </c>
    </row>
    <row r="129" spans="1:17" x14ac:dyDescent="0.2">
      <c r="B129" s="66" t="s">
        <v>107</v>
      </c>
    </row>
    <row r="130" spans="1:17" x14ac:dyDescent="0.2">
      <c r="B130" s="69" t="s">
        <v>108</v>
      </c>
    </row>
    <row r="131" spans="1:17" x14ac:dyDescent="0.2">
      <c r="B131" s="69" t="s">
        <v>41</v>
      </c>
    </row>
    <row r="132" spans="1:17" x14ac:dyDescent="0.2">
      <c r="B132" s="69" t="s">
        <v>60</v>
      </c>
    </row>
    <row r="133" spans="1:17" x14ac:dyDescent="0.2">
      <c r="B133" s="69" t="s">
        <v>109</v>
      </c>
    </row>
    <row r="134" spans="1:17" x14ac:dyDescent="0.2">
      <c r="B134" s="69" t="s">
        <v>43</v>
      </c>
    </row>
    <row r="135" spans="1:17" x14ac:dyDescent="0.2">
      <c r="B135" s="69" t="s">
        <v>44</v>
      </c>
    </row>
    <row r="136" spans="1:17" x14ac:dyDescent="0.2">
      <c r="B136" s="69" t="s">
        <v>434</v>
      </c>
    </row>
    <row r="137" spans="1:17" x14ac:dyDescent="0.2">
      <c r="B137" s="69" t="s">
        <v>46</v>
      </c>
    </row>
    <row r="138" spans="1:17" x14ac:dyDescent="0.2">
      <c r="B138" s="69" t="s">
        <v>47</v>
      </c>
    </row>
    <row r="139" spans="1:17" s="66" customFormat="1" x14ac:dyDescent="0.2">
      <c r="A139" s="13" t="s">
        <v>146</v>
      </c>
    </row>
    <row r="140" spans="1:17" x14ac:dyDescent="0.2">
      <c r="A140" s="69" t="s">
        <v>189</v>
      </c>
      <c r="B140" s="164" t="s">
        <v>520</v>
      </c>
      <c r="E140" s="164" t="s">
        <v>520</v>
      </c>
      <c r="F140" s="164" t="s">
        <v>521</v>
      </c>
      <c r="G140" s="164" t="s">
        <v>522</v>
      </c>
      <c r="H140" s="164" t="s">
        <v>523</v>
      </c>
      <c r="I140" s="164" t="s">
        <v>524</v>
      </c>
      <c r="J140" s="164" t="s">
        <v>525</v>
      </c>
      <c r="K140" s="164" t="s">
        <v>526</v>
      </c>
      <c r="L140" s="164" t="s">
        <v>527</v>
      </c>
      <c r="M140" s="164" t="s">
        <v>528</v>
      </c>
      <c r="N140" s="164" t="s">
        <v>529</v>
      </c>
      <c r="O140" s="164" t="s">
        <v>530</v>
      </c>
      <c r="P140" s="164" t="s">
        <v>531</v>
      </c>
      <c r="Q140" s="164" t="s">
        <v>532</v>
      </c>
    </row>
    <row r="141" spans="1:17" ht="23.25" customHeight="1" x14ac:dyDescent="0.2">
      <c r="A141" s="69" t="s">
        <v>118</v>
      </c>
      <c r="B141" s="164" t="s">
        <v>521</v>
      </c>
      <c r="C141" s="115" t="str">
        <f>'01. INFORMACION GENERAL'!B8</f>
        <v>00. Plan de Acción por Dependencias</v>
      </c>
      <c r="E141" s="69" t="s">
        <v>108</v>
      </c>
      <c r="F141" s="69" t="s">
        <v>108</v>
      </c>
      <c r="G141" s="69" t="s">
        <v>43</v>
      </c>
      <c r="H141" s="69" t="s">
        <v>108</v>
      </c>
      <c r="I141" s="69" t="s">
        <v>108</v>
      </c>
      <c r="J141" s="69" t="s">
        <v>108</v>
      </c>
      <c r="K141" s="69" t="s">
        <v>108</v>
      </c>
      <c r="L141" s="69" t="s">
        <v>108</v>
      </c>
      <c r="M141" s="69" t="s">
        <v>108</v>
      </c>
      <c r="N141" s="69" t="s">
        <v>44</v>
      </c>
      <c r="O141" s="69" t="s">
        <v>46</v>
      </c>
      <c r="P141" s="69" t="s">
        <v>46</v>
      </c>
      <c r="Q141" s="69" t="s">
        <v>46</v>
      </c>
    </row>
    <row r="142" spans="1:17" ht="23.25" customHeight="1" x14ac:dyDescent="0.2">
      <c r="A142" s="69" t="s">
        <v>119</v>
      </c>
      <c r="B142" s="164" t="s">
        <v>522</v>
      </c>
      <c r="C142" s="115" t="str">
        <f>VLOOKUP(C141,A140:B152,2,0)</f>
        <v>LISTA014</v>
      </c>
      <c r="E142" s="69" t="s">
        <v>41</v>
      </c>
    </row>
    <row r="143" spans="1:17" ht="23.25" customHeight="1" x14ac:dyDescent="0.2">
      <c r="A143" s="69" t="s">
        <v>120</v>
      </c>
      <c r="B143" s="164" t="s">
        <v>523</v>
      </c>
      <c r="E143" s="69" t="s">
        <v>60</v>
      </c>
    </row>
    <row r="144" spans="1:17" ht="23.25" customHeight="1" x14ac:dyDescent="0.2">
      <c r="A144" s="69" t="s">
        <v>121</v>
      </c>
      <c r="B144" s="164" t="s">
        <v>524</v>
      </c>
      <c r="E144" s="69" t="s">
        <v>109</v>
      </c>
    </row>
    <row r="145" spans="1:19" ht="23.25" customHeight="1" x14ac:dyDescent="0.2">
      <c r="A145" s="69" t="s">
        <v>122</v>
      </c>
      <c r="B145" s="164" t="s">
        <v>525</v>
      </c>
      <c r="E145" s="69" t="s">
        <v>43</v>
      </c>
    </row>
    <row r="146" spans="1:19" ht="23.25" customHeight="1" x14ac:dyDescent="0.2">
      <c r="A146" s="69" t="s">
        <v>123</v>
      </c>
      <c r="B146" s="164" t="s">
        <v>526</v>
      </c>
      <c r="E146" s="69" t="s">
        <v>44</v>
      </c>
    </row>
    <row r="147" spans="1:19" ht="23.25" customHeight="1" x14ac:dyDescent="0.2">
      <c r="A147" s="69" t="s">
        <v>124</v>
      </c>
      <c r="B147" s="164" t="s">
        <v>527</v>
      </c>
      <c r="E147" s="69" t="s">
        <v>434</v>
      </c>
    </row>
    <row r="148" spans="1:19" ht="23.25" customHeight="1" x14ac:dyDescent="0.2">
      <c r="A148" s="69" t="s">
        <v>125</v>
      </c>
      <c r="B148" s="164" t="s">
        <v>528</v>
      </c>
      <c r="E148" s="69" t="s">
        <v>46</v>
      </c>
    </row>
    <row r="149" spans="1:19" ht="23.25" customHeight="1" x14ac:dyDescent="0.2">
      <c r="A149" s="69" t="s">
        <v>126</v>
      </c>
      <c r="B149" s="164" t="s">
        <v>529</v>
      </c>
      <c r="E149" s="69" t="s">
        <v>47</v>
      </c>
    </row>
    <row r="150" spans="1:19" ht="23.25" customHeight="1" x14ac:dyDescent="0.2">
      <c r="A150" s="69" t="s">
        <v>115</v>
      </c>
      <c r="B150" s="164" t="s">
        <v>530</v>
      </c>
    </row>
    <row r="151" spans="1:19" ht="23.25" customHeight="1" x14ac:dyDescent="0.2">
      <c r="A151" s="69" t="s">
        <v>116</v>
      </c>
      <c r="B151" s="164" t="s">
        <v>531</v>
      </c>
    </row>
    <row r="152" spans="1:19" ht="23.25" customHeight="1" x14ac:dyDescent="0.2">
      <c r="A152" s="69" t="s">
        <v>117</v>
      </c>
      <c r="B152" s="164" t="s">
        <v>532</v>
      </c>
    </row>
    <row r="153" spans="1:19" s="66" customFormat="1" x14ac:dyDescent="0.2">
      <c r="B153" s="13" t="s">
        <v>147</v>
      </c>
    </row>
    <row r="154" spans="1:19" x14ac:dyDescent="0.2">
      <c r="B154" s="7" t="s">
        <v>541</v>
      </c>
      <c r="C154" s="7" t="s">
        <v>303</v>
      </c>
    </row>
    <row r="155" spans="1:19" x14ac:dyDescent="0.2">
      <c r="B155" s="7" t="s">
        <v>540</v>
      </c>
      <c r="C155" s="7" t="s">
        <v>304</v>
      </c>
    </row>
    <row r="156" spans="1:19" x14ac:dyDescent="0.2">
      <c r="B156" s="7" t="s">
        <v>188</v>
      </c>
    </row>
    <row r="157" spans="1:19" x14ac:dyDescent="0.2">
      <c r="B157" s="14"/>
      <c r="C157" s="7" t="s">
        <v>188</v>
      </c>
      <c r="D157" s="7" t="s">
        <v>540</v>
      </c>
      <c r="E157" s="7" t="s">
        <v>541</v>
      </c>
    </row>
    <row r="158" spans="1:19" ht="24" customHeight="1" x14ac:dyDescent="0.2">
      <c r="B158" s="77" t="s">
        <v>183</v>
      </c>
      <c r="C158" s="69" t="s">
        <v>182</v>
      </c>
      <c r="D158" s="69" t="s">
        <v>143</v>
      </c>
      <c r="E158" s="69" t="s">
        <v>174</v>
      </c>
      <c r="F158" s="164"/>
      <c r="G158" s="164"/>
      <c r="H158" s="164"/>
      <c r="I158" s="164"/>
      <c r="J158" s="164"/>
      <c r="K158" s="164"/>
      <c r="L158" s="164"/>
      <c r="M158" s="164"/>
      <c r="N158" s="164"/>
      <c r="O158" s="164"/>
      <c r="P158" s="164"/>
      <c r="Q158" s="164"/>
      <c r="R158" s="164"/>
      <c r="S158" s="164"/>
    </row>
    <row r="159" spans="1:19" ht="16.5" customHeight="1" x14ac:dyDescent="0.2">
      <c r="B159" s="77" t="s">
        <v>187</v>
      </c>
      <c r="D159" s="69" t="s">
        <v>142</v>
      </c>
      <c r="E159" s="69" t="s">
        <v>175</v>
      </c>
    </row>
    <row r="160" spans="1:19" ht="16.5" customHeight="1" x14ac:dyDescent="0.2">
      <c r="B160" s="68" t="s">
        <v>184</v>
      </c>
      <c r="D160" s="69" t="s">
        <v>141</v>
      </c>
      <c r="E160" s="69" t="s">
        <v>176</v>
      </c>
      <c r="N160" s="10"/>
    </row>
    <row r="161" spans="1:15" ht="16.5" customHeight="1" x14ac:dyDescent="0.2">
      <c r="B161" s="68" t="s">
        <v>186</v>
      </c>
      <c r="D161" s="69" t="s">
        <v>140</v>
      </c>
      <c r="E161" s="69" t="s">
        <v>170</v>
      </c>
      <c r="N161" s="10"/>
    </row>
    <row r="162" spans="1:15" ht="16.5" customHeight="1" x14ac:dyDescent="0.2">
      <c r="B162" s="68" t="s">
        <v>185</v>
      </c>
      <c r="E162" s="69" t="s">
        <v>171</v>
      </c>
      <c r="N162" s="10"/>
    </row>
    <row r="163" spans="1:15" ht="16.5" customHeight="1" x14ac:dyDescent="0.2">
      <c r="B163" s="14" t="s">
        <v>177</v>
      </c>
      <c r="E163" s="10" t="s">
        <v>461</v>
      </c>
      <c r="N163" s="115"/>
    </row>
    <row r="164" spans="1:15" ht="16.5" customHeight="1" x14ac:dyDescent="0.2">
      <c r="B164" s="14" t="s">
        <v>178</v>
      </c>
      <c r="E164" s="10" t="s">
        <v>462</v>
      </c>
      <c r="N164" s="115"/>
    </row>
    <row r="165" spans="1:15" ht="16.5" customHeight="1" x14ac:dyDescent="0.2">
      <c r="B165" s="14" t="s">
        <v>181</v>
      </c>
      <c r="E165" s="10" t="s">
        <v>463</v>
      </c>
      <c r="N165" s="115"/>
    </row>
    <row r="166" spans="1:15" ht="16.5" customHeight="1" x14ac:dyDescent="0.2">
      <c r="B166" s="14" t="s">
        <v>179</v>
      </c>
      <c r="E166" s="10" t="s">
        <v>464</v>
      </c>
    </row>
    <row r="167" spans="1:15" ht="16.5" customHeight="1" x14ac:dyDescent="0.2">
      <c r="B167" s="14" t="s">
        <v>180</v>
      </c>
      <c r="N167" s="115"/>
    </row>
    <row r="168" spans="1:15" ht="16.5" customHeight="1" x14ac:dyDescent="0.2">
      <c r="B168" s="14" t="s">
        <v>457</v>
      </c>
      <c r="N168" s="115"/>
    </row>
    <row r="169" spans="1:15" ht="16.5" customHeight="1" x14ac:dyDescent="0.2">
      <c r="B169" s="14" t="s">
        <v>458</v>
      </c>
      <c r="N169" s="115"/>
    </row>
    <row r="170" spans="1:15" x14ac:dyDescent="0.2">
      <c r="B170" s="14" t="s">
        <v>459</v>
      </c>
      <c r="N170" s="115"/>
    </row>
    <row r="171" spans="1:15" x14ac:dyDescent="0.2">
      <c r="B171" s="14" t="s">
        <v>460</v>
      </c>
    </row>
    <row r="172" spans="1:15" x14ac:dyDescent="0.2">
      <c r="A172" s="14"/>
      <c r="B172" s="164"/>
    </row>
    <row r="173" spans="1:15" s="66" customFormat="1" x14ac:dyDescent="0.2">
      <c r="A173" s="204"/>
      <c r="N173" s="205"/>
    </row>
    <row r="174" spans="1:15" x14ac:dyDescent="0.2">
      <c r="A174" s="162"/>
      <c r="E174" s="164" t="s">
        <v>448</v>
      </c>
      <c r="F174" s="163" t="s">
        <v>454</v>
      </c>
      <c r="G174" s="163" t="s">
        <v>455</v>
      </c>
      <c r="H174" s="163" t="s">
        <v>456</v>
      </c>
      <c r="I174" s="163"/>
      <c r="J174" s="163"/>
      <c r="K174" s="163"/>
      <c r="L174" s="163"/>
      <c r="M174" s="163"/>
      <c r="N174" s="115"/>
      <c r="O174" s="163"/>
    </row>
    <row r="175" spans="1:15" ht="36.75" customHeight="1" x14ac:dyDescent="0.2">
      <c r="A175" s="69" t="s">
        <v>143</v>
      </c>
      <c r="B175" s="164" t="s">
        <v>448</v>
      </c>
      <c r="C175" s="115" t="str">
        <f>'01. INFORMACION GENERAL'!B24</f>
        <v>Proyecto No 1166 Consolidación de la gestión pública eficiente del IDIGER, como entidad coordinadora del SDGR-CC.</v>
      </c>
      <c r="E175" s="69" t="s">
        <v>148</v>
      </c>
      <c r="F175" s="69" t="s">
        <v>153</v>
      </c>
      <c r="G175" s="69" t="s">
        <v>158</v>
      </c>
      <c r="H175" s="69" t="s">
        <v>168</v>
      </c>
      <c r="I175" s="167"/>
      <c r="J175" s="167"/>
      <c r="K175" s="167"/>
      <c r="L175" s="201" t="s">
        <v>513</v>
      </c>
      <c r="M175" s="167"/>
      <c r="N175" s="115"/>
      <c r="O175" s="168"/>
    </row>
    <row r="176" spans="1:15" ht="36.75" customHeight="1" x14ac:dyDescent="0.2">
      <c r="A176" s="69" t="s">
        <v>142</v>
      </c>
      <c r="B176" s="164" t="s">
        <v>454</v>
      </c>
      <c r="C176" s="115" t="str">
        <f>VLOOKUP(C175,A175:B178,2,0)</f>
        <v>LISTA013</v>
      </c>
      <c r="E176" s="69" t="s">
        <v>149</v>
      </c>
      <c r="F176" s="69" t="s">
        <v>154</v>
      </c>
      <c r="G176" s="69" t="s">
        <v>159</v>
      </c>
      <c r="H176" s="69" t="s">
        <v>164</v>
      </c>
      <c r="I176" s="167"/>
      <c r="J176" s="167"/>
      <c r="K176" s="167"/>
      <c r="L176" s="202" t="s">
        <v>514</v>
      </c>
      <c r="M176" s="169"/>
      <c r="O176" s="168"/>
    </row>
    <row r="177" spans="1:19" ht="36.75" customHeight="1" x14ac:dyDescent="0.2">
      <c r="A177" s="69" t="s">
        <v>141</v>
      </c>
      <c r="B177" s="164" t="s">
        <v>455</v>
      </c>
      <c r="E177" s="69" t="s">
        <v>150</v>
      </c>
      <c r="F177" s="69" t="s">
        <v>155</v>
      </c>
      <c r="G177" s="69" t="s">
        <v>160</v>
      </c>
      <c r="H177" s="69" t="s">
        <v>165</v>
      </c>
      <c r="I177" s="168"/>
      <c r="J177" s="167"/>
      <c r="K177" s="168"/>
      <c r="L177" s="203" t="s">
        <v>515</v>
      </c>
      <c r="M177" s="168"/>
      <c r="N177" s="115"/>
      <c r="O177" s="168"/>
    </row>
    <row r="178" spans="1:19" ht="36.75" customHeight="1" x14ac:dyDescent="0.2">
      <c r="A178" s="69" t="s">
        <v>140</v>
      </c>
      <c r="B178" s="164" t="s">
        <v>456</v>
      </c>
      <c r="E178" s="69" t="s">
        <v>151</v>
      </c>
      <c r="F178" s="69" t="s">
        <v>156</v>
      </c>
      <c r="G178" s="69" t="s">
        <v>161</v>
      </c>
      <c r="H178" s="69" t="s">
        <v>166</v>
      </c>
      <c r="I178" s="168"/>
      <c r="J178" s="168"/>
      <c r="K178" s="168"/>
      <c r="L178" s="203" t="s">
        <v>516</v>
      </c>
      <c r="M178" s="168"/>
      <c r="N178" s="115"/>
      <c r="O178" s="168"/>
    </row>
    <row r="179" spans="1:19" ht="36.75" customHeight="1" x14ac:dyDescent="0.2">
      <c r="A179" s="69" t="s">
        <v>518</v>
      </c>
      <c r="B179" s="164"/>
      <c r="E179" s="69" t="s">
        <v>152</v>
      </c>
      <c r="F179" s="69" t="s">
        <v>157</v>
      </c>
      <c r="G179" s="69" t="s">
        <v>162</v>
      </c>
      <c r="H179" s="69" t="s">
        <v>167</v>
      </c>
      <c r="I179" s="168"/>
      <c r="J179" s="168"/>
      <c r="K179" s="168"/>
      <c r="L179" s="203" t="s">
        <v>167</v>
      </c>
      <c r="M179" s="168"/>
      <c r="N179" s="115"/>
      <c r="O179" s="168"/>
    </row>
    <row r="180" spans="1:19" ht="36.75" customHeight="1" x14ac:dyDescent="0.2">
      <c r="A180" s="69" t="s">
        <v>18</v>
      </c>
      <c r="B180" s="164"/>
      <c r="E180" s="69"/>
      <c r="F180" s="69"/>
      <c r="G180" s="69"/>
      <c r="H180" s="69"/>
      <c r="I180" s="168"/>
      <c r="J180" s="168"/>
      <c r="K180" s="168"/>
      <c r="L180" s="203" t="s">
        <v>164</v>
      </c>
      <c r="M180" s="168"/>
      <c r="N180" s="115"/>
      <c r="O180" s="168"/>
    </row>
    <row r="181" spans="1:19" ht="36.75" customHeight="1" x14ac:dyDescent="0.2">
      <c r="A181" s="69" t="s">
        <v>519</v>
      </c>
      <c r="B181" s="164"/>
      <c r="E181" s="69"/>
      <c r="F181" s="69"/>
      <c r="G181" s="69"/>
      <c r="H181" s="69"/>
      <c r="I181" s="168"/>
      <c r="J181" s="168"/>
      <c r="K181" s="168"/>
      <c r="L181" s="203" t="s">
        <v>517</v>
      </c>
      <c r="M181" s="168"/>
      <c r="N181" s="115"/>
      <c r="O181" s="168"/>
    </row>
    <row r="182" spans="1:19" ht="36.75" customHeight="1" x14ac:dyDescent="0.2">
      <c r="A182" s="69" t="s">
        <v>16</v>
      </c>
      <c r="B182" s="175"/>
      <c r="L182" s="203" t="s">
        <v>155</v>
      </c>
      <c r="N182" s="115"/>
    </row>
    <row r="183" spans="1:19" ht="36.75" customHeight="1" x14ac:dyDescent="0.2">
      <c r="A183" s="69" t="s">
        <v>140</v>
      </c>
      <c r="B183" s="175"/>
      <c r="L183" s="203" t="s">
        <v>516</v>
      </c>
      <c r="N183" s="115"/>
    </row>
    <row r="184" spans="1:19" s="66" customFormat="1" x14ac:dyDescent="0.2">
      <c r="A184" s="204"/>
    </row>
    <row r="185" spans="1:19" ht="30.75" customHeight="1" x14ac:dyDescent="0.2">
      <c r="A185" s="164" t="s">
        <v>302</v>
      </c>
      <c r="B185" s="164" t="s">
        <v>303</v>
      </c>
      <c r="C185" s="164" t="s">
        <v>304</v>
      </c>
      <c r="E185" s="185" t="s">
        <v>491</v>
      </c>
      <c r="F185" s="185" t="s">
        <v>493</v>
      </c>
      <c r="G185" s="185" t="s">
        <v>494</v>
      </c>
      <c r="H185" s="185" t="s">
        <v>492</v>
      </c>
      <c r="I185" s="185" t="s">
        <v>495</v>
      </c>
      <c r="J185" s="185" t="s">
        <v>496</v>
      </c>
      <c r="K185" s="185" t="s">
        <v>497</v>
      </c>
      <c r="L185" s="185" t="s">
        <v>498</v>
      </c>
      <c r="M185" s="185" t="s">
        <v>499</v>
      </c>
      <c r="N185" s="185" t="s">
        <v>500</v>
      </c>
      <c r="O185" s="185" t="s">
        <v>504</v>
      </c>
      <c r="P185" s="185" t="s">
        <v>503</v>
      </c>
      <c r="Q185" s="185" t="s">
        <v>502</v>
      </c>
      <c r="R185" s="185" t="s">
        <v>501</v>
      </c>
      <c r="S185" s="185"/>
    </row>
    <row r="186" spans="1:19" ht="29.25" customHeight="1" x14ac:dyDescent="0.2">
      <c r="A186" s="164" t="s">
        <v>303</v>
      </c>
      <c r="B186" s="165" t="s">
        <v>491</v>
      </c>
      <c r="C186" s="165" t="s">
        <v>496</v>
      </c>
      <c r="E186" s="69" t="s">
        <v>486</v>
      </c>
      <c r="F186" s="69" t="s">
        <v>148</v>
      </c>
      <c r="G186" s="69" t="s">
        <v>153</v>
      </c>
      <c r="H186" s="69" t="s">
        <v>158</v>
      </c>
      <c r="I186" s="69" t="s">
        <v>168</v>
      </c>
      <c r="J186" s="95" t="s">
        <v>196</v>
      </c>
      <c r="K186" s="95" t="s">
        <v>482</v>
      </c>
      <c r="L186" s="95" t="s">
        <v>220</v>
      </c>
      <c r="M186" s="95"/>
      <c r="N186" s="95" t="s">
        <v>230</v>
      </c>
      <c r="O186" s="95" t="s">
        <v>245</v>
      </c>
      <c r="P186" s="95" t="s">
        <v>252</v>
      </c>
      <c r="Q186" s="95" t="s">
        <v>261</v>
      </c>
      <c r="R186" s="95" t="s">
        <v>270</v>
      </c>
    </row>
    <row r="187" spans="1:19" ht="29.25" customHeight="1" x14ac:dyDescent="0.2">
      <c r="A187" s="164" t="s">
        <v>304</v>
      </c>
      <c r="B187" s="165" t="s">
        <v>493</v>
      </c>
      <c r="C187" s="165" t="s">
        <v>497</v>
      </c>
      <c r="E187" s="69" t="s">
        <v>487</v>
      </c>
      <c r="F187" s="69" t="s">
        <v>149</v>
      </c>
      <c r="G187" s="69" t="s">
        <v>154</v>
      </c>
      <c r="H187" s="69" t="s">
        <v>159</v>
      </c>
      <c r="I187" s="69" t="s">
        <v>164</v>
      </c>
      <c r="J187" s="95" t="s">
        <v>198</v>
      </c>
      <c r="K187" s="95" t="s">
        <v>207</v>
      </c>
      <c r="L187" s="95" t="s">
        <v>222</v>
      </c>
      <c r="M187" s="95"/>
      <c r="N187" s="95" t="s">
        <v>232</v>
      </c>
      <c r="O187" s="95" t="s">
        <v>247</v>
      </c>
      <c r="P187" s="95" t="s">
        <v>254</v>
      </c>
      <c r="Q187" s="95" t="s">
        <v>263</v>
      </c>
      <c r="R187" s="95" t="s">
        <v>272</v>
      </c>
    </row>
    <row r="188" spans="1:19" ht="29.25" customHeight="1" x14ac:dyDescent="0.2">
      <c r="B188" s="165" t="s">
        <v>494</v>
      </c>
      <c r="C188" s="165" t="s">
        <v>498</v>
      </c>
      <c r="E188" s="69" t="s">
        <v>488</v>
      </c>
      <c r="F188" s="69" t="s">
        <v>150</v>
      </c>
      <c r="G188" s="69" t="s">
        <v>155</v>
      </c>
      <c r="H188" s="69" t="s">
        <v>160</v>
      </c>
      <c r="I188" s="69" t="s">
        <v>165</v>
      </c>
      <c r="J188" s="95" t="s">
        <v>200</v>
      </c>
      <c r="K188" s="95" t="s">
        <v>209</v>
      </c>
      <c r="L188" s="95" t="s">
        <v>224</v>
      </c>
      <c r="M188" s="95"/>
      <c r="N188" s="95" t="s">
        <v>234</v>
      </c>
      <c r="O188" s="95" t="s">
        <v>249</v>
      </c>
      <c r="P188" s="95" t="s">
        <v>256</v>
      </c>
      <c r="Q188" s="95" t="s">
        <v>265</v>
      </c>
      <c r="R188" s="95" t="s">
        <v>274</v>
      </c>
    </row>
    <row r="189" spans="1:19" ht="29.25" customHeight="1" x14ac:dyDescent="0.2">
      <c r="B189" s="165" t="s">
        <v>492</v>
      </c>
      <c r="C189" s="165" t="s">
        <v>499</v>
      </c>
      <c r="E189" s="69" t="s">
        <v>489</v>
      </c>
      <c r="F189" s="69" t="s">
        <v>151</v>
      </c>
      <c r="G189" s="69" t="s">
        <v>156</v>
      </c>
      <c r="H189" s="69" t="s">
        <v>161</v>
      </c>
      <c r="I189" s="69" t="s">
        <v>166</v>
      </c>
      <c r="J189" s="95" t="s">
        <v>202</v>
      </c>
      <c r="K189" s="95" t="s">
        <v>211</v>
      </c>
      <c r="L189" s="95" t="s">
        <v>226</v>
      </c>
      <c r="M189" s="95"/>
      <c r="N189" s="95" t="s">
        <v>236</v>
      </c>
      <c r="O189" s="115"/>
      <c r="P189" s="95" t="s">
        <v>258</v>
      </c>
      <c r="Q189" s="95" t="s">
        <v>267</v>
      </c>
      <c r="R189" s="95" t="s">
        <v>276</v>
      </c>
    </row>
    <row r="190" spans="1:19" ht="29.25" customHeight="1" x14ac:dyDescent="0.2">
      <c r="B190" s="165" t="s">
        <v>495</v>
      </c>
      <c r="C190" s="165" t="s">
        <v>500</v>
      </c>
      <c r="E190" s="69" t="s">
        <v>490</v>
      </c>
      <c r="F190" s="69" t="s">
        <v>152</v>
      </c>
      <c r="G190" s="69" t="s">
        <v>157</v>
      </c>
      <c r="H190" s="69" t="s">
        <v>162</v>
      </c>
      <c r="I190" s="69" t="s">
        <v>167</v>
      </c>
      <c r="J190" s="168"/>
      <c r="K190" s="95" t="s">
        <v>213</v>
      </c>
      <c r="L190" s="168"/>
      <c r="M190" s="168"/>
      <c r="N190" s="95" t="s">
        <v>238</v>
      </c>
      <c r="O190" s="115"/>
      <c r="P190" s="168"/>
      <c r="R190" s="95" t="s">
        <v>278</v>
      </c>
    </row>
    <row r="191" spans="1:19" ht="29.25" customHeight="1" x14ac:dyDescent="0.2">
      <c r="B191" s="164"/>
      <c r="C191" s="165" t="s">
        <v>504</v>
      </c>
      <c r="F191" s="184"/>
      <c r="G191" s="184"/>
      <c r="H191" s="184" t="s">
        <v>163</v>
      </c>
      <c r="I191" s="184"/>
      <c r="J191" s="168"/>
      <c r="K191" s="95" t="s">
        <v>483</v>
      </c>
      <c r="L191" s="168"/>
      <c r="M191" s="168"/>
      <c r="N191" s="95" t="s">
        <v>240</v>
      </c>
      <c r="O191" s="115"/>
      <c r="P191" s="168"/>
      <c r="R191" s="95" t="s">
        <v>280</v>
      </c>
    </row>
    <row r="192" spans="1:19" ht="29.25" customHeight="1" x14ac:dyDescent="0.2">
      <c r="B192" s="164"/>
      <c r="C192" s="165" t="s">
        <v>503</v>
      </c>
      <c r="E192" s="184"/>
      <c r="F192" s="184"/>
      <c r="G192" s="184"/>
      <c r="H192" s="184"/>
      <c r="I192" s="168"/>
      <c r="K192" s="95" t="s">
        <v>484</v>
      </c>
      <c r="N192" s="95" t="s">
        <v>485</v>
      </c>
      <c r="O192" s="168"/>
      <c r="Q192" s="95"/>
    </row>
    <row r="193" spans="2:17" ht="29.25" customHeight="1" x14ac:dyDescent="0.2">
      <c r="B193" s="164"/>
      <c r="C193" s="165" t="s">
        <v>502</v>
      </c>
      <c r="E193" s="184"/>
      <c r="F193" s="184"/>
      <c r="G193" s="184"/>
      <c r="H193" s="184"/>
      <c r="I193" s="168"/>
      <c r="J193" s="95"/>
      <c r="K193" s="168"/>
      <c r="L193" s="95"/>
      <c r="M193" s="95"/>
      <c r="N193" s="115"/>
      <c r="O193" s="168"/>
      <c r="Q193" s="95"/>
    </row>
    <row r="194" spans="2:17" ht="29.25" customHeight="1" x14ac:dyDescent="0.2">
      <c r="B194" s="164"/>
      <c r="C194" s="165" t="s">
        <v>501</v>
      </c>
      <c r="I194" s="185"/>
      <c r="O194" s="185"/>
    </row>
    <row r="195" spans="2:17" s="66" customFormat="1" ht="17.25" customHeight="1" x14ac:dyDescent="0.2">
      <c r="B195" s="200" t="s">
        <v>169</v>
      </c>
    </row>
    <row r="196" spans="2:17" ht="28.5" customHeight="1" x14ac:dyDescent="0.2">
      <c r="B196" s="69" t="s">
        <v>148</v>
      </c>
      <c r="G196" s="69"/>
    </row>
    <row r="197" spans="2:17" x14ac:dyDescent="0.2">
      <c r="B197" s="69" t="s">
        <v>149</v>
      </c>
    </row>
    <row r="198" spans="2:17" x14ac:dyDescent="0.2">
      <c r="B198" s="69" t="s">
        <v>150</v>
      </c>
      <c r="H198" s="94" t="s">
        <v>195</v>
      </c>
    </row>
    <row r="199" spans="2:17" x14ac:dyDescent="0.2">
      <c r="B199" s="69" t="s">
        <v>151</v>
      </c>
      <c r="H199" s="94" t="s">
        <v>197</v>
      </c>
    </row>
    <row r="200" spans="2:17" ht="25.5" customHeight="1" x14ac:dyDescent="0.2">
      <c r="B200" s="69" t="s">
        <v>152</v>
      </c>
      <c r="C200" s="176" t="s">
        <v>457</v>
      </c>
      <c r="H200" s="94" t="s">
        <v>199</v>
      </c>
    </row>
    <row r="201" spans="2:17" x14ac:dyDescent="0.2">
      <c r="B201" s="69" t="s">
        <v>153</v>
      </c>
      <c r="C201" s="176" t="s">
        <v>458</v>
      </c>
      <c r="H201" s="94" t="s">
        <v>201</v>
      </c>
    </row>
    <row r="202" spans="2:17" x14ac:dyDescent="0.2">
      <c r="B202" s="69" t="s">
        <v>154</v>
      </c>
      <c r="C202" s="176" t="s">
        <v>459</v>
      </c>
      <c r="H202" s="96" t="s">
        <v>204</v>
      </c>
    </row>
    <row r="203" spans="2:17" ht="29.25" customHeight="1" x14ac:dyDescent="0.2">
      <c r="B203" s="69" t="s">
        <v>155</v>
      </c>
      <c r="C203" s="176" t="s">
        <v>460</v>
      </c>
      <c r="H203" s="96" t="s">
        <v>206</v>
      </c>
    </row>
    <row r="204" spans="2:17" x14ac:dyDescent="0.2">
      <c r="B204" s="69" t="s">
        <v>156</v>
      </c>
      <c r="C204" s="176"/>
      <c r="H204" s="96" t="s">
        <v>208</v>
      </c>
    </row>
    <row r="205" spans="2:17" x14ac:dyDescent="0.2">
      <c r="B205" s="69" t="s">
        <v>157</v>
      </c>
      <c r="C205" s="176"/>
      <c r="H205" s="96" t="s">
        <v>210</v>
      </c>
    </row>
    <row r="206" spans="2:17" x14ac:dyDescent="0.2">
      <c r="B206" s="69" t="s">
        <v>158</v>
      </c>
      <c r="C206" s="176"/>
      <c r="H206" s="96" t="s">
        <v>212</v>
      </c>
    </row>
    <row r="207" spans="2:17" x14ac:dyDescent="0.2">
      <c r="B207" s="69" t="s">
        <v>159</v>
      </c>
      <c r="H207" s="96" t="s">
        <v>214</v>
      </c>
    </row>
    <row r="208" spans="2:17" ht="22.5" x14ac:dyDescent="0.2">
      <c r="B208" s="69" t="s">
        <v>160</v>
      </c>
      <c r="H208" s="96" t="s">
        <v>216</v>
      </c>
    </row>
    <row r="209" spans="2:8" ht="22.5" x14ac:dyDescent="0.2">
      <c r="B209" s="69" t="s">
        <v>161</v>
      </c>
      <c r="H209" s="96" t="s">
        <v>219</v>
      </c>
    </row>
    <row r="210" spans="2:8" x14ac:dyDescent="0.2">
      <c r="B210" s="69" t="s">
        <v>162</v>
      </c>
      <c r="H210" s="96" t="s">
        <v>221</v>
      </c>
    </row>
    <row r="211" spans="2:8" ht="22.5" x14ac:dyDescent="0.2">
      <c r="B211" s="69" t="s">
        <v>163</v>
      </c>
      <c r="H211" s="96" t="s">
        <v>223</v>
      </c>
    </row>
    <row r="212" spans="2:8" ht="14.25" customHeight="1" x14ac:dyDescent="0.2">
      <c r="B212" s="69" t="s">
        <v>168</v>
      </c>
      <c r="H212" s="96" t="s">
        <v>225</v>
      </c>
    </row>
    <row r="213" spans="2:8" ht="22.5" x14ac:dyDescent="0.2">
      <c r="B213" s="69" t="s">
        <v>164</v>
      </c>
      <c r="E213" s="14"/>
      <c r="H213" s="96" t="s">
        <v>229</v>
      </c>
    </row>
    <row r="214" spans="2:8" ht="22.5" x14ac:dyDescent="0.2">
      <c r="B214" s="69" t="s">
        <v>165</v>
      </c>
      <c r="H214" s="96" t="s">
        <v>231</v>
      </c>
    </row>
    <row r="215" spans="2:8" x14ac:dyDescent="0.2">
      <c r="B215" s="69" t="s">
        <v>166</v>
      </c>
      <c r="H215" s="96" t="s">
        <v>233</v>
      </c>
    </row>
    <row r="216" spans="2:8" ht="22.5" x14ac:dyDescent="0.2">
      <c r="B216" s="69" t="s">
        <v>167</v>
      </c>
      <c r="H216" s="96" t="s">
        <v>235</v>
      </c>
    </row>
    <row r="217" spans="2:8" x14ac:dyDescent="0.2">
      <c r="H217" s="96" t="s">
        <v>237</v>
      </c>
    </row>
    <row r="218" spans="2:8" x14ac:dyDescent="0.2">
      <c r="B218" s="13" t="s">
        <v>172</v>
      </c>
      <c r="H218" s="96" t="s">
        <v>239</v>
      </c>
    </row>
    <row r="219" spans="2:8" x14ac:dyDescent="0.2">
      <c r="B219" s="69">
        <v>2015</v>
      </c>
      <c r="H219" s="96" t="s">
        <v>241</v>
      </c>
    </row>
    <row r="220" spans="2:8" x14ac:dyDescent="0.2">
      <c r="B220" s="69">
        <v>2016</v>
      </c>
      <c r="C220" s="69" t="s">
        <v>143</v>
      </c>
      <c r="H220" s="96" t="s">
        <v>244</v>
      </c>
    </row>
    <row r="221" spans="2:8" x14ac:dyDescent="0.2">
      <c r="B221" s="69">
        <v>2017</v>
      </c>
      <c r="C221" s="69" t="s">
        <v>142</v>
      </c>
      <c r="H221" s="96" t="s">
        <v>246</v>
      </c>
    </row>
    <row r="222" spans="2:8" x14ac:dyDescent="0.2">
      <c r="B222" s="69">
        <v>2018</v>
      </c>
      <c r="C222" s="69" t="s">
        <v>141</v>
      </c>
      <c r="H222" s="96" t="s">
        <v>248</v>
      </c>
    </row>
    <row r="223" spans="2:8" ht="22.5" x14ac:dyDescent="0.2">
      <c r="B223" s="69">
        <v>2019</v>
      </c>
      <c r="C223" s="69" t="s">
        <v>140</v>
      </c>
      <c r="H223" s="96" t="s">
        <v>251</v>
      </c>
    </row>
    <row r="224" spans="2:8" x14ac:dyDescent="0.2">
      <c r="H224" s="96" t="s">
        <v>253</v>
      </c>
    </row>
    <row r="225" spans="2:8" ht="15" x14ac:dyDescent="0.25">
      <c r="B225" s="93" t="s">
        <v>194</v>
      </c>
      <c r="C225" s="99" t="s">
        <v>281</v>
      </c>
      <c r="D225" s="98"/>
      <c r="E225" s="98"/>
      <c r="H225" s="96" t="s">
        <v>255</v>
      </c>
    </row>
    <row r="226" spans="2:8" ht="15" x14ac:dyDescent="0.25">
      <c r="B226" s="93"/>
      <c r="C226" s="115" t="s">
        <v>300</v>
      </c>
      <c r="D226" s="98"/>
      <c r="E226" s="98"/>
      <c r="H226" s="96" t="s">
        <v>257</v>
      </c>
    </row>
    <row r="227" spans="2:8" ht="15" x14ac:dyDescent="0.25">
      <c r="B227" s="93"/>
      <c r="C227" s="115" t="s">
        <v>143</v>
      </c>
      <c r="D227" s="98"/>
      <c r="E227" s="98"/>
      <c r="H227" s="96" t="s">
        <v>260</v>
      </c>
    </row>
    <row r="228" spans="2:8" ht="15" x14ac:dyDescent="0.25">
      <c r="B228" s="93"/>
      <c r="C228" s="115" t="s">
        <v>142</v>
      </c>
      <c r="D228" s="98"/>
      <c r="E228" s="98"/>
      <c r="H228" s="96" t="s">
        <v>262</v>
      </c>
    </row>
    <row r="229" spans="2:8" ht="15" x14ac:dyDescent="0.25">
      <c r="B229" s="93"/>
      <c r="C229" s="115" t="s">
        <v>141</v>
      </c>
      <c r="D229" s="98"/>
      <c r="E229" s="98"/>
      <c r="H229" s="96" t="s">
        <v>264</v>
      </c>
    </row>
    <row r="230" spans="2:8" ht="15" x14ac:dyDescent="0.25">
      <c r="B230" s="93"/>
      <c r="C230" s="115" t="s">
        <v>140</v>
      </c>
      <c r="H230" s="96" t="s">
        <v>266</v>
      </c>
    </row>
    <row r="231" spans="2:8" x14ac:dyDescent="0.2">
      <c r="B231" s="398" t="s">
        <v>177</v>
      </c>
      <c r="C231" s="10" t="s">
        <v>282</v>
      </c>
      <c r="H231" s="94" t="s">
        <v>269</v>
      </c>
    </row>
    <row r="232" spans="2:8" x14ac:dyDescent="0.2">
      <c r="B232" s="398"/>
      <c r="C232" s="115" t="s">
        <v>203</v>
      </c>
      <c r="H232" s="94" t="s">
        <v>271</v>
      </c>
    </row>
    <row r="233" spans="2:8" x14ac:dyDescent="0.2">
      <c r="B233" s="398"/>
      <c r="C233" s="115" t="s">
        <v>218</v>
      </c>
      <c r="H233" s="94" t="s">
        <v>273</v>
      </c>
    </row>
    <row r="234" spans="2:8" ht="25.5" x14ac:dyDescent="0.2">
      <c r="B234" s="398"/>
      <c r="C234" s="97" t="s">
        <v>227</v>
      </c>
      <c r="H234" s="94" t="s">
        <v>275</v>
      </c>
    </row>
    <row r="235" spans="2:8" x14ac:dyDescent="0.2">
      <c r="B235" s="116" t="s">
        <v>178</v>
      </c>
      <c r="C235" s="115" t="s">
        <v>228</v>
      </c>
      <c r="H235" s="94" t="s">
        <v>277</v>
      </c>
    </row>
    <row r="236" spans="2:8" x14ac:dyDescent="0.2">
      <c r="B236" s="116"/>
      <c r="C236" s="115" t="s">
        <v>243</v>
      </c>
      <c r="H236" s="94" t="s">
        <v>279</v>
      </c>
    </row>
    <row r="237" spans="2:8" x14ac:dyDescent="0.2">
      <c r="B237" s="116"/>
      <c r="C237" s="115" t="s">
        <v>250</v>
      </c>
    </row>
    <row r="238" spans="2:8" x14ac:dyDescent="0.2">
      <c r="B238" s="116"/>
      <c r="C238" s="115" t="s">
        <v>259</v>
      </c>
    </row>
    <row r="239" spans="2:8" x14ac:dyDescent="0.2">
      <c r="B239" s="116"/>
      <c r="C239" s="115" t="s">
        <v>268</v>
      </c>
    </row>
    <row r="240" spans="2:8" x14ac:dyDescent="0.2">
      <c r="B240" s="116"/>
      <c r="C240" s="115"/>
    </row>
    <row r="241" spans="2:5" x14ac:dyDescent="0.2">
      <c r="B241" s="117"/>
      <c r="C241" s="118" t="s">
        <v>307</v>
      </c>
    </row>
    <row r="242" spans="2:5" ht="15" x14ac:dyDescent="0.2">
      <c r="B242" s="98"/>
      <c r="C242" s="98" t="s">
        <v>300</v>
      </c>
    </row>
    <row r="243" spans="2:5" ht="15" x14ac:dyDescent="0.2">
      <c r="B243" s="98"/>
      <c r="C243" s="69" t="s">
        <v>308</v>
      </c>
    </row>
    <row r="244" spans="2:5" ht="15" x14ac:dyDescent="0.2">
      <c r="B244" s="98"/>
      <c r="C244" s="69" t="s">
        <v>309</v>
      </c>
    </row>
    <row r="245" spans="2:5" ht="15" x14ac:dyDescent="0.2">
      <c r="B245" s="98"/>
      <c r="C245" s="69" t="s">
        <v>310</v>
      </c>
    </row>
    <row r="246" spans="2:5" ht="15" x14ac:dyDescent="0.2">
      <c r="B246" s="98"/>
      <c r="C246" s="69" t="s">
        <v>311</v>
      </c>
    </row>
    <row r="247" spans="2:5" ht="15" x14ac:dyDescent="0.2">
      <c r="B247" s="98"/>
      <c r="C247" s="69" t="s">
        <v>312</v>
      </c>
    </row>
    <row r="248" spans="2:5" ht="15" x14ac:dyDescent="0.2">
      <c r="B248" s="98"/>
      <c r="C248" s="69" t="s">
        <v>313</v>
      </c>
    </row>
    <row r="249" spans="2:5" x14ac:dyDescent="0.2">
      <c r="B249" s="94" t="s">
        <v>195</v>
      </c>
      <c r="C249" s="95" t="s">
        <v>196</v>
      </c>
      <c r="E249" s="69"/>
    </row>
    <row r="250" spans="2:5" x14ac:dyDescent="0.2">
      <c r="B250" s="94" t="s">
        <v>197</v>
      </c>
      <c r="C250" s="95" t="s">
        <v>198</v>
      </c>
      <c r="E250" s="69"/>
    </row>
    <row r="251" spans="2:5" x14ac:dyDescent="0.2">
      <c r="B251" s="94" t="s">
        <v>199</v>
      </c>
      <c r="C251" s="95" t="s">
        <v>200</v>
      </c>
      <c r="E251" s="69"/>
    </row>
    <row r="252" spans="2:5" x14ac:dyDescent="0.2">
      <c r="B252" s="94" t="s">
        <v>201</v>
      </c>
      <c r="C252" s="95" t="s">
        <v>202</v>
      </c>
      <c r="E252" s="69"/>
    </row>
    <row r="253" spans="2:5" x14ac:dyDescent="0.2">
      <c r="B253" s="96" t="s">
        <v>204</v>
      </c>
      <c r="C253" s="95" t="s">
        <v>205</v>
      </c>
      <c r="E253" s="69"/>
    </row>
    <row r="254" spans="2:5" x14ac:dyDescent="0.2">
      <c r="B254" s="96" t="s">
        <v>206</v>
      </c>
      <c r="C254" s="95" t="s">
        <v>207</v>
      </c>
      <c r="E254" s="69"/>
    </row>
    <row r="255" spans="2:5" x14ac:dyDescent="0.2">
      <c r="B255" s="96" t="s">
        <v>208</v>
      </c>
      <c r="C255" s="95" t="s">
        <v>209</v>
      </c>
      <c r="E255" s="69"/>
    </row>
    <row r="256" spans="2:5" x14ac:dyDescent="0.2">
      <c r="B256" s="96" t="s">
        <v>210</v>
      </c>
      <c r="C256" s="95" t="s">
        <v>211</v>
      </c>
      <c r="E256" s="69"/>
    </row>
    <row r="257" spans="2:5" x14ac:dyDescent="0.2">
      <c r="B257" s="96" t="s">
        <v>212</v>
      </c>
      <c r="C257" s="95" t="s">
        <v>213</v>
      </c>
      <c r="E257" s="69"/>
    </row>
    <row r="258" spans="2:5" x14ac:dyDescent="0.2">
      <c r="B258" s="96" t="s">
        <v>214</v>
      </c>
      <c r="C258" s="95" t="s">
        <v>215</v>
      </c>
      <c r="E258" s="69"/>
    </row>
    <row r="259" spans="2:5" x14ac:dyDescent="0.2">
      <c r="B259" s="96" t="s">
        <v>216</v>
      </c>
      <c r="C259" s="95" t="s">
        <v>217</v>
      </c>
      <c r="E259" s="69"/>
    </row>
    <row r="260" spans="2:5" x14ac:dyDescent="0.2">
      <c r="B260" s="96" t="s">
        <v>219</v>
      </c>
      <c r="C260" s="95" t="s">
        <v>220</v>
      </c>
      <c r="E260" s="69"/>
    </row>
    <row r="261" spans="2:5" x14ac:dyDescent="0.2">
      <c r="B261" s="96" t="s">
        <v>221</v>
      </c>
      <c r="C261" s="95" t="s">
        <v>222</v>
      </c>
      <c r="E261" s="69"/>
    </row>
    <row r="262" spans="2:5" x14ac:dyDescent="0.2">
      <c r="B262" s="96" t="s">
        <v>223</v>
      </c>
      <c r="C262" s="95" t="s">
        <v>224</v>
      </c>
    </row>
    <row r="263" spans="2:5" x14ac:dyDescent="0.2">
      <c r="B263" s="96" t="s">
        <v>225</v>
      </c>
      <c r="C263" s="95" t="s">
        <v>226</v>
      </c>
    </row>
    <row r="264" spans="2:5" x14ac:dyDescent="0.2">
      <c r="B264" s="96" t="s">
        <v>229</v>
      </c>
      <c r="C264" s="95" t="s">
        <v>230</v>
      </c>
    </row>
    <row r="265" spans="2:5" x14ac:dyDescent="0.2">
      <c r="B265" s="96" t="s">
        <v>231</v>
      </c>
      <c r="C265" s="95" t="s">
        <v>232</v>
      </c>
    </row>
    <row r="266" spans="2:5" x14ac:dyDescent="0.2">
      <c r="B266" s="96" t="s">
        <v>233</v>
      </c>
      <c r="C266" s="95" t="s">
        <v>234</v>
      </c>
    </row>
    <row r="267" spans="2:5" x14ac:dyDescent="0.2">
      <c r="B267" s="96" t="s">
        <v>235</v>
      </c>
      <c r="C267" s="95" t="s">
        <v>236</v>
      </c>
    </row>
    <row r="268" spans="2:5" x14ac:dyDescent="0.2">
      <c r="B268" s="96" t="s">
        <v>237</v>
      </c>
      <c r="C268" s="95" t="s">
        <v>238</v>
      </c>
    </row>
    <row r="269" spans="2:5" x14ac:dyDescent="0.2">
      <c r="B269" s="96" t="s">
        <v>239</v>
      </c>
      <c r="C269" s="95" t="s">
        <v>240</v>
      </c>
    </row>
    <row r="270" spans="2:5" x14ac:dyDescent="0.2">
      <c r="B270" s="96" t="s">
        <v>241</v>
      </c>
      <c r="C270" s="95" t="s">
        <v>242</v>
      </c>
    </row>
    <row r="271" spans="2:5" x14ac:dyDescent="0.2">
      <c r="B271" s="96" t="s">
        <v>244</v>
      </c>
      <c r="C271" s="95" t="s">
        <v>245</v>
      </c>
    </row>
    <row r="272" spans="2:5" x14ac:dyDescent="0.2">
      <c r="B272" s="96" t="s">
        <v>246</v>
      </c>
      <c r="C272" s="95" t="s">
        <v>247</v>
      </c>
    </row>
    <row r="273" spans="2:3" x14ac:dyDescent="0.2">
      <c r="B273" s="96" t="s">
        <v>248</v>
      </c>
      <c r="C273" s="95" t="s">
        <v>249</v>
      </c>
    </row>
    <row r="274" spans="2:3" x14ac:dyDescent="0.2">
      <c r="B274" s="96" t="s">
        <v>251</v>
      </c>
      <c r="C274" s="95" t="s">
        <v>252</v>
      </c>
    </row>
    <row r="275" spans="2:3" x14ac:dyDescent="0.2">
      <c r="B275" s="96" t="s">
        <v>253</v>
      </c>
      <c r="C275" s="95" t="s">
        <v>254</v>
      </c>
    </row>
    <row r="276" spans="2:3" x14ac:dyDescent="0.2">
      <c r="B276" s="96" t="s">
        <v>255</v>
      </c>
      <c r="C276" s="95" t="s">
        <v>256</v>
      </c>
    </row>
    <row r="277" spans="2:3" x14ac:dyDescent="0.2">
      <c r="B277" s="96" t="s">
        <v>257</v>
      </c>
      <c r="C277" s="95" t="s">
        <v>258</v>
      </c>
    </row>
    <row r="278" spans="2:3" x14ac:dyDescent="0.2">
      <c r="B278" s="96" t="s">
        <v>260</v>
      </c>
      <c r="C278" s="95" t="s">
        <v>261</v>
      </c>
    </row>
    <row r="279" spans="2:3" x14ac:dyDescent="0.2">
      <c r="B279" s="96" t="s">
        <v>262</v>
      </c>
      <c r="C279" s="95" t="s">
        <v>263</v>
      </c>
    </row>
    <row r="280" spans="2:3" x14ac:dyDescent="0.2">
      <c r="B280" s="96" t="s">
        <v>264</v>
      </c>
      <c r="C280" s="95" t="s">
        <v>265</v>
      </c>
    </row>
    <row r="281" spans="2:3" x14ac:dyDescent="0.2">
      <c r="B281" s="96" t="s">
        <v>266</v>
      </c>
      <c r="C281" s="95" t="s">
        <v>267</v>
      </c>
    </row>
    <row r="282" spans="2:3" x14ac:dyDescent="0.2">
      <c r="B282" s="94" t="s">
        <v>269</v>
      </c>
      <c r="C282" s="95" t="s">
        <v>270</v>
      </c>
    </row>
    <row r="283" spans="2:3" x14ac:dyDescent="0.2">
      <c r="B283" s="94" t="s">
        <v>271</v>
      </c>
      <c r="C283" s="95" t="s">
        <v>272</v>
      </c>
    </row>
    <row r="284" spans="2:3" x14ac:dyDescent="0.2">
      <c r="B284" s="94" t="s">
        <v>273</v>
      </c>
      <c r="C284" s="95" t="s">
        <v>274</v>
      </c>
    </row>
    <row r="285" spans="2:3" x14ac:dyDescent="0.2">
      <c r="B285" s="94" t="s">
        <v>275</v>
      </c>
      <c r="C285" s="95" t="s">
        <v>276</v>
      </c>
    </row>
    <row r="286" spans="2:3" x14ac:dyDescent="0.2">
      <c r="B286" s="94" t="s">
        <v>277</v>
      </c>
      <c r="C286" s="95" t="s">
        <v>278</v>
      </c>
    </row>
    <row r="287" spans="2:3" x14ac:dyDescent="0.2">
      <c r="B287" s="94" t="s">
        <v>279</v>
      </c>
      <c r="C287" s="95" t="s">
        <v>280</v>
      </c>
    </row>
    <row r="289" spans="2:3" x14ac:dyDescent="0.2">
      <c r="B289" s="66"/>
      <c r="C289" s="13" t="s">
        <v>315</v>
      </c>
    </row>
    <row r="290" spans="2:3" x14ac:dyDescent="0.2">
      <c r="B290" s="66"/>
      <c r="C290" s="95" t="s">
        <v>407</v>
      </c>
    </row>
    <row r="291" spans="2:3" x14ac:dyDescent="0.2">
      <c r="C291" s="95" t="s">
        <v>316</v>
      </c>
    </row>
    <row r="292" spans="2:3" x14ac:dyDescent="0.2">
      <c r="C292" s="95" t="s">
        <v>317</v>
      </c>
    </row>
    <row r="293" spans="2:3" x14ac:dyDescent="0.2">
      <c r="C293" s="95" t="s">
        <v>318</v>
      </c>
    </row>
    <row r="294" spans="2:3" x14ac:dyDescent="0.2">
      <c r="C294" s="95" t="s">
        <v>319</v>
      </c>
    </row>
    <row r="295" spans="2:3" x14ac:dyDescent="0.2">
      <c r="C295" s="95" t="s">
        <v>399</v>
      </c>
    </row>
    <row r="296" spans="2:3" x14ac:dyDescent="0.2">
      <c r="C296" s="95" t="s">
        <v>400</v>
      </c>
    </row>
    <row r="297" spans="2:3" x14ac:dyDescent="0.2">
      <c r="B297" s="7" t="s">
        <v>351</v>
      </c>
      <c r="C297" s="95" t="s">
        <v>401</v>
      </c>
    </row>
    <row r="298" spans="2:3" x14ac:dyDescent="0.2">
      <c r="B298" s="7" t="s">
        <v>352</v>
      </c>
      <c r="C298" s="95" t="s">
        <v>402</v>
      </c>
    </row>
    <row r="299" spans="2:3" x14ac:dyDescent="0.2">
      <c r="B299" s="7" t="s">
        <v>353</v>
      </c>
      <c r="C299" s="95" t="s">
        <v>403</v>
      </c>
    </row>
    <row r="300" spans="2:3" x14ac:dyDescent="0.2">
      <c r="B300" s="7" t="s">
        <v>359</v>
      </c>
      <c r="C300" s="95" t="s">
        <v>404</v>
      </c>
    </row>
    <row r="301" spans="2:3" x14ac:dyDescent="0.2">
      <c r="B301" s="7" t="s">
        <v>354</v>
      </c>
      <c r="C301" s="95" t="s">
        <v>405</v>
      </c>
    </row>
    <row r="302" spans="2:3" x14ac:dyDescent="0.2">
      <c r="B302" s="7" t="s">
        <v>357</v>
      </c>
      <c r="C302" s="95" t="s">
        <v>406</v>
      </c>
    </row>
    <row r="303" spans="2:3" x14ac:dyDescent="0.2">
      <c r="B303" s="7" t="s">
        <v>356</v>
      </c>
      <c r="C303" s="95"/>
    </row>
    <row r="304" spans="2:3" x14ac:dyDescent="0.2">
      <c r="B304" s="7" t="s">
        <v>355</v>
      </c>
      <c r="C304" s="95"/>
    </row>
    <row r="305" spans="2:3" x14ac:dyDescent="0.2">
      <c r="C305" s="95"/>
    </row>
    <row r="306" spans="2:3" x14ac:dyDescent="0.2">
      <c r="B306" s="7" t="s">
        <v>339</v>
      </c>
    </row>
    <row r="307" spans="2:3" x14ac:dyDescent="0.2">
      <c r="B307" s="7" t="s">
        <v>340</v>
      </c>
    </row>
    <row r="308" spans="2:3" x14ac:dyDescent="0.2">
      <c r="B308" s="7" t="s">
        <v>341</v>
      </c>
    </row>
    <row r="309" spans="2:3" x14ac:dyDescent="0.2">
      <c r="B309" s="7" t="s">
        <v>358</v>
      </c>
    </row>
    <row r="310" spans="2:3" x14ac:dyDescent="0.2">
      <c r="B310" s="7" t="s">
        <v>360</v>
      </c>
    </row>
    <row r="311" spans="2:3" x14ac:dyDescent="0.2">
      <c r="B311" s="7" t="s">
        <v>361</v>
      </c>
    </row>
    <row r="312" spans="2:3" x14ac:dyDescent="0.2">
      <c r="B312" s="7" t="s">
        <v>362</v>
      </c>
    </row>
    <row r="313" spans="2:3" x14ac:dyDescent="0.2">
      <c r="B313" s="7"/>
    </row>
    <row r="314" spans="2:3" x14ac:dyDescent="0.2">
      <c r="B314" s="7" t="s">
        <v>347</v>
      </c>
    </row>
    <row r="315" spans="2:3" x14ac:dyDescent="0.2">
      <c r="B315" s="7" t="s">
        <v>346</v>
      </c>
    </row>
  </sheetData>
  <mergeCells count="1">
    <mergeCell ref="B231:B23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41"/>
  <sheetViews>
    <sheetView view="pageBreakPreview" zoomScale="70" zoomScaleNormal="55" zoomScaleSheetLayoutView="70" workbookViewId="0">
      <selection activeCell="B2" sqref="B2:H4"/>
    </sheetView>
  </sheetViews>
  <sheetFormatPr baseColWidth="10" defaultColWidth="11.42578125" defaultRowHeight="12.75" x14ac:dyDescent="0.2"/>
  <cols>
    <col min="1" max="1" width="1.85546875" style="1" customWidth="1"/>
    <col min="2" max="2" width="28.85546875" style="1" customWidth="1"/>
    <col min="3" max="3" width="79.140625" style="1" customWidth="1"/>
    <col min="4" max="4" width="3.7109375" style="1" customWidth="1"/>
    <col min="5" max="5" width="28.85546875" style="1" customWidth="1"/>
    <col min="6" max="6" width="62.28515625" style="1" customWidth="1"/>
    <col min="7" max="7" width="18.5703125" style="6" customWidth="1"/>
    <col min="8" max="8" width="19" style="1" customWidth="1"/>
    <col min="9" max="9" width="1.140625" style="1" customWidth="1"/>
    <col min="10" max="16384" width="11.42578125" style="1"/>
  </cols>
  <sheetData>
    <row r="1" spans="1:11" x14ac:dyDescent="0.2">
      <c r="A1" s="2"/>
      <c r="B1" s="2"/>
      <c r="C1" s="2"/>
      <c r="D1" s="2"/>
      <c r="E1" s="2"/>
      <c r="F1" s="2"/>
      <c r="G1" s="26"/>
      <c r="H1" s="2"/>
      <c r="I1" s="2"/>
    </row>
    <row r="2" spans="1:11" ht="27.75" customHeight="1" x14ac:dyDescent="0.2">
      <c r="A2" s="2"/>
      <c r="B2" s="402"/>
      <c r="C2" s="405" t="s">
        <v>19</v>
      </c>
      <c r="D2" s="405"/>
      <c r="E2" s="405"/>
      <c r="F2" s="405"/>
      <c r="G2" s="218" t="s">
        <v>69</v>
      </c>
      <c r="H2" s="219" t="s">
        <v>548</v>
      </c>
      <c r="I2" s="2"/>
    </row>
    <row r="3" spans="1:11" ht="27.75" customHeight="1" x14ac:dyDescent="0.2">
      <c r="A3" s="2"/>
      <c r="B3" s="403"/>
      <c r="C3" s="406"/>
      <c r="D3" s="406"/>
      <c r="E3" s="406"/>
      <c r="F3" s="406"/>
      <c r="G3" s="81" t="s">
        <v>0</v>
      </c>
      <c r="H3" s="209">
        <v>3</v>
      </c>
      <c r="I3" s="2"/>
    </row>
    <row r="4" spans="1:11" ht="33.75" customHeight="1" thickBot="1" x14ac:dyDescent="0.25">
      <c r="A4" s="2"/>
      <c r="B4" s="404"/>
      <c r="C4" s="407" t="s">
        <v>1</v>
      </c>
      <c r="D4" s="407"/>
      <c r="E4" s="407"/>
      <c r="F4" s="407"/>
      <c r="G4" s="217" t="s">
        <v>70</v>
      </c>
      <c r="H4" s="210">
        <v>43487</v>
      </c>
      <c r="I4" s="2"/>
    </row>
    <row r="5" spans="1:11" ht="16.5" customHeight="1" x14ac:dyDescent="0.2">
      <c r="A5" s="2"/>
      <c r="B5" s="85"/>
      <c r="C5" s="84"/>
      <c r="D5" s="134"/>
      <c r="E5" s="84"/>
      <c r="F5" s="84"/>
      <c r="G5" s="3"/>
      <c r="H5" s="3"/>
      <c r="I5" s="2"/>
    </row>
    <row r="6" spans="1:11" ht="26.25" customHeight="1" x14ac:dyDescent="0.2">
      <c r="A6" s="2"/>
      <c r="B6" s="400" t="s">
        <v>321</v>
      </c>
      <c r="C6" s="400"/>
      <c r="D6" s="400"/>
      <c r="E6" s="400"/>
      <c r="F6" s="400"/>
      <c r="G6" s="400"/>
      <c r="H6" s="400"/>
      <c r="I6" s="2"/>
    </row>
    <row r="7" spans="1:11" ht="42.75" customHeight="1" x14ac:dyDescent="0.2">
      <c r="A7" s="2"/>
      <c r="B7" s="137" t="s">
        <v>410</v>
      </c>
      <c r="C7" s="152" t="s">
        <v>386</v>
      </c>
      <c r="D7" s="136"/>
      <c r="E7" s="137" t="s">
        <v>393</v>
      </c>
      <c r="F7" s="399" t="s">
        <v>544</v>
      </c>
      <c r="G7" s="399"/>
      <c r="H7" s="399"/>
      <c r="I7" s="2"/>
    </row>
    <row r="8" spans="1:11" ht="69" customHeight="1" x14ac:dyDescent="0.2">
      <c r="A8" s="2"/>
      <c r="B8" s="137" t="s">
        <v>426</v>
      </c>
      <c r="C8" s="135" t="s">
        <v>385</v>
      </c>
      <c r="D8" s="135"/>
      <c r="E8" s="137" t="s">
        <v>388</v>
      </c>
      <c r="F8" s="401" t="s">
        <v>396</v>
      </c>
      <c r="G8" s="401"/>
      <c r="H8" s="401"/>
      <c r="I8" s="2"/>
    </row>
    <row r="9" spans="1:11" ht="54" customHeight="1" x14ac:dyDescent="0.2">
      <c r="A9" s="2"/>
      <c r="B9" s="137" t="s">
        <v>293</v>
      </c>
      <c r="C9" s="135" t="s">
        <v>54</v>
      </c>
      <c r="D9" s="135"/>
      <c r="E9" s="137" t="s">
        <v>288</v>
      </c>
      <c r="F9" s="401" t="s">
        <v>387</v>
      </c>
      <c r="G9" s="401"/>
      <c r="H9" s="401"/>
      <c r="I9" s="2"/>
    </row>
    <row r="10" spans="1:11" ht="23.25" x14ac:dyDescent="0.2">
      <c r="A10" s="2"/>
      <c r="B10" s="400" t="s">
        <v>322</v>
      </c>
      <c r="C10" s="400"/>
      <c r="D10" s="400"/>
      <c r="E10" s="400"/>
      <c r="F10" s="400"/>
      <c r="G10" s="400"/>
      <c r="H10" s="400"/>
      <c r="I10" s="2"/>
    </row>
    <row r="11" spans="1:11" ht="51.75" customHeight="1" x14ac:dyDescent="0.2">
      <c r="A11" s="2"/>
      <c r="B11" s="137" t="s">
        <v>111</v>
      </c>
      <c r="C11" s="135" t="s">
        <v>48</v>
      </c>
      <c r="D11" s="135"/>
      <c r="E11" s="137" t="s">
        <v>144</v>
      </c>
      <c r="F11" s="401" t="s">
        <v>542</v>
      </c>
      <c r="G11" s="401"/>
      <c r="H11" s="401"/>
      <c r="I11" s="2"/>
    </row>
    <row r="12" spans="1:11" ht="54.75" customHeight="1" x14ac:dyDescent="0.2">
      <c r="A12" s="2"/>
      <c r="B12" s="137" t="s">
        <v>112</v>
      </c>
      <c r="C12" s="135" t="s">
        <v>49</v>
      </c>
      <c r="D12" s="135"/>
      <c r="E12" s="137" t="s">
        <v>320</v>
      </c>
      <c r="F12" s="399" t="s">
        <v>50</v>
      </c>
      <c r="G12" s="399"/>
      <c r="H12" s="399"/>
      <c r="I12" s="2"/>
    </row>
    <row r="13" spans="1:11" ht="60" customHeight="1" x14ac:dyDescent="0.2">
      <c r="A13" s="2"/>
      <c r="B13" s="137" t="s">
        <v>73</v>
      </c>
      <c r="C13" s="135" t="s">
        <v>51</v>
      </c>
      <c r="D13" s="135"/>
      <c r="E13" s="137" t="s">
        <v>394</v>
      </c>
      <c r="F13" s="399" t="s">
        <v>52</v>
      </c>
      <c r="G13" s="399"/>
      <c r="H13" s="399"/>
      <c r="I13" s="2"/>
    </row>
    <row r="14" spans="1:11" ht="59.25" customHeight="1" x14ac:dyDescent="0.2">
      <c r="A14" s="2"/>
      <c r="B14" s="137" t="s">
        <v>75</v>
      </c>
      <c r="C14" s="135" t="s">
        <v>53</v>
      </c>
      <c r="D14" s="135"/>
      <c r="E14" s="137" t="s">
        <v>139</v>
      </c>
      <c r="F14" s="399" t="s">
        <v>392</v>
      </c>
      <c r="G14" s="399"/>
      <c r="H14" s="399"/>
      <c r="I14" s="2"/>
    </row>
    <row r="15" spans="1:11" ht="23.25" x14ac:dyDescent="0.2">
      <c r="A15" s="2"/>
      <c r="B15" s="400" t="s">
        <v>114</v>
      </c>
      <c r="C15" s="400"/>
      <c r="D15" s="400"/>
      <c r="E15" s="400"/>
      <c r="F15" s="400"/>
      <c r="G15" s="400"/>
      <c r="H15" s="400"/>
      <c r="I15" s="2"/>
    </row>
    <row r="16" spans="1:11" ht="70.5" customHeight="1" x14ac:dyDescent="0.2">
      <c r="A16" s="2"/>
      <c r="B16" s="137" t="s">
        <v>147</v>
      </c>
      <c r="C16" s="152" t="s">
        <v>389</v>
      </c>
      <c r="D16" s="135"/>
      <c r="E16" s="137" t="s">
        <v>172</v>
      </c>
      <c r="F16" s="401" t="s">
        <v>397</v>
      </c>
      <c r="G16" s="401"/>
      <c r="H16" s="401"/>
      <c r="I16" s="2"/>
      <c r="K16" s="150"/>
    </row>
    <row r="17" spans="1:11" ht="119.25" customHeight="1" x14ac:dyDescent="0.2">
      <c r="A17" s="2"/>
      <c r="B17" s="138" t="s">
        <v>145</v>
      </c>
      <c r="C17" s="152" t="s">
        <v>390</v>
      </c>
      <c r="D17" s="135"/>
      <c r="E17" s="137" t="s">
        <v>173</v>
      </c>
      <c r="F17" s="399" t="s">
        <v>377</v>
      </c>
      <c r="G17" s="399"/>
      <c r="H17" s="399"/>
      <c r="I17" s="2"/>
      <c r="K17" s="150"/>
    </row>
    <row r="18" spans="1:11" ht="75.75" customHeight="1" x14ac:dyDescent="0.2">
      <c r="A18" s="2"/>
      <c r="B18" s="138" t="s">
        <v>391</v>
      </c>
      <c r="C18" s="152" t="s">
        <v>408</v>
      </c>
      <c r="D18" s="140"/>
      <c r="E18" s="137"/>
      <c r="F18" s="399"/>
      <c r="G18" s="399"/>
      <c r="H18" s="399"/>
      <c r="I18" s="2"/>
      <c r="K18" s="150"/>
    </row>
    <row r="19" spans="1:11" ht="14.25" x14ac:dyDescent="0.2">
      <c r="A19" s="2"/>
      <c r="B19" s="137"/>
      <c r="C19" s="135"/>
      <c r="D19" s="135"/>
      <c r="E19" s="137"/>
      <c r="F19" s="135"/>
      <c r="G19" s="135"/>
      <c r="H19" s="135"/>
      <c r="I19" s="2"/>
    </row>
    <row r="20" spans="1:11" ht="23.25" x14ac:dyDescent="0.2">
      <c r="A20" s="2"/>
      <c r="B20" s="400" t="s">
        <v>335</v>
      </c>
      <c r="C20" s="400"/>
      <c r="D20" s="400"/>
      <c r="E20" s="400"/>
      <c r="F20" s="400"/>
      <c r="G20" s="400"/>
      <c r="H20" s="400"/>
      <c r="I20" s="2"/>
    </row>
    <row r="21" spans="1:11" ht="85.5" customHeight="1" x14ac:dyDescent="0.2">
      <c r="A21" s="2"/>
      <c r="B21" s="137" t="s">
        <v>330</v>
      </c>
      <c r="C21" s="135" t="s">
        <v>61</v>
      </c>
      <c r="D21" s="135"/>
      <c r="E21" s="138" t="s">
        <v>329</v>
      </c>
      <c r="F21" s="399" t="s">
        <v>66</v>
      </c>
      <c r="G21" s="399"/>
      <c r="H21" s="399"/>
      <c r="I21" s="2"/>
    </row>
    <row r="22" spans="1:11" ht="208.5" customHeight="1" x14ac:dyDescent="0.2">
      <c r="A22" s="2"/>
      <c r="B22" s="137" t="s">
        <v>324</v>
      </c>
      <c r="C22" s="135" t="s">
        <v>326</v>
      </c>
      <c r="D22" s="135"/>
      <c r="E22" s="138" t="s">
        <v>331</v>
      </c>
      <c r="F22" s="399" t="s">
        <v>334</v>
      </c>
      <c r="G22" s="399"/>
      <c r="H22" s="399"/>
      <c r="I22" s="2"/>
    </row>
    <row r="23" spans="1:11" ht="59.25" customHeight="1" x14ac:dyDescent="0.2">
      <c r="A23" s="2"/>
      <c r="B23" s="137" t="s">
        <v>62</v>
      </c>
      <c r="C23" s="135" t="s">
        <v>55</v>
      </c>
      <c r="D23" s="135"/>
      <c r="E23" s="138" t="s">
        <v>332</v>
      </c>
      <c r="F23" s="399" t="s">
        <v>65</v>
      </c>
      <c r="G23" s="399"/>
      <c r="H23" s="399"/>
      <c r="I23" s="2"/>
    </row>
    <row r="24" spans="1:11" ht="65.25" customHeight="1" x14ac:dyDescent="0.2">
      <c r="A24" s="2"/>
      <c r="B24" s="137" t="s">
        <v>323</v>
      </c>
      <c r="C24" s="139" t="s">
        <v>56</v>
      </c>
      <c r="D24" s="139"/>
      <c r="E24" s="138" t="s">
        <v>333</v>
      </c>
      <c r="F24" s="399" t="s">
        <v>68</v>
      </c>
      <c r="G24" s="399"/>
      <c r="H24" s="399"/>
      <c r="I24" s="2"/>
    </row>
    <row r="25" spans="1:11" ht="81" customHeight="1" x14ac:dyDescent="0.2">
      <c r="A25" s="2"/>
      <c r="B25" s="137" t="s">
        <v>325</v>
      </c>
      <c r="C25" s="135" t="s">
        <v>64</v>
      </c>
      <c r="D25" s="135"/>
      <c r="E25" s="4"/>
      <c r="F25" s="4"/>
      <c r="G25" s="133"/>
      <c r="H25" s="4"/>
      <c r="I25" s="2"/>
    </row>
    <row r="26" spans="1:11" ht="68.25" customHeight="1" x14ac:dyDescent="0.2">
      <c r="A26" s="2"/>
      <c r="B26" s="151" t="s">
        <v>327</v>
      </c>
      <c r="C26" s="139" t="s">
        <v>63</v>
      </c>
      <c r="D26" s="139"/>
      <c r="E26" s="4"/>
      <c r="F26" s="4"/>
      <c r="G26" s="139"/>
      <c r="H26" s="139"/>
      <c r="I26" s="2"/>
    </row>
    <row r="27" spans="1:11" ht="63.75" customHeight="1" x14ac:dyDescent="0.2">
      <c r="A27" s="2"/>
      <c r="B27" s="137" t="s">
        <v>110</v>
      </c>
      <c r="C27" s="135" t="s">
        <v>543</v>
      </c>
      <c r="D27" s="135"/>
      <c r="E27" s="4"/>
      <c r="F27" s="4"/>
      <c r="G27" s="139"/>
      <c r="H27" s="139"/>
      <c r="I27" s="2"/>
    </row>
    <row r="28" spans="1:11" ht="94.5" customHeight="1" x14ac:dyDescent="0.2">
      <c r="A28" s="2"/>
      <c r="B28" s="137" t="s">
        <v>328</v>
      </c>
      <c r="C28" s="135" t="s">
        <v>67</v>
      </c>
      <c r="D28" s="135"/>
      <c r="E28" s="4"/>
      <c r="F28" s="4"/>
      <c r="G28" s="4"/>
      <c r="H28" s="4"/>
      <c r="I28" s="2"/>
    </row>
    <row r="29" spans="1:11" ht="23.25" x14ac:dyDescent="0.2">
      <c r="A29" s="2"/>
      <c r="B29" s="400" t="s">
        <v>366</v>
      </c>
      <c r="C29" s="400"/>
      <c r="D29" s="400"/>
      <c r="E29" s="400"/>
      <c r="F29" s="400"/>
      <c r="G29" s="400"/>
      <c r="H29" s="400"/>
      <c r="I29" s="2"/>
    </row>
    <row r="30" spans="1:11" ht="50.25" customHeight="1" x14ac:dyDescent="0.2">
      <c r="A30" s="2"/>
      <c r="B30" s="137" t="s">
        <v>367</v>
      </c>
      <c r="C30" s="152" t="s">
        <v>411</v>
      </c>
      <c r="D30" s="135"/>
      <c r="E30" s="138" t="s">
        <v>373</v>
      </c>
      <c r="F30" s="399" t="s">
        <v>425</v>
      </c>
      <c r="G30" s="399"/>
      <c r="H30" s="399"/>
      <c r="I30" s="2"/>
    </row>
    <row r="31" spans="1:11" ht="50.25" customHeight="1" x14ac:dyDescent="0.2">
      <c r="A31" s="2"/>
      <c r="B31" s="137" t="s">
        <v>368</v>
      </c>
      <c r="C31" s="152" t="s">
        <v>412</v>
      </c>
      <c r="D31" s="135"/>
      <c r="E31" s="138" t="s">
        <v>423</v>
      </c>
      <c r="F31" s="399" t="s">
        <v>424</v>
      </c>
      <c r="G31" s="399"/>
      <c r="H31" s="399"/>
      <c r="I31" s="2"/>
    </row>
    <row r="32" spans="1:11" ht="50.25" customHeight="1" x14ac:dyDescent="0.2">
      <c r="A32" s="2"/>
      <c r="B32" s="137" t="s">
        <v>369</v>
      </c>
      <c r="C32" s="152" t="s">
        <v>413</v>
      </c>
      <c r="D32" s="135"/>
      <c r="E32" s="138" t="s">
        <v>374</v>
      </c>
      <c r="F32" s="399" t="s">
        <v>421</v>
      </c>
      <c r="G32" s="399"/>
      <c r="H32" s="399"/>
      <c r="I32" s="2"/>
    </row>
    <row r="33" spans="1:9" ht="50.25" customHeight="1" x14ac:dyDescent="0.2">
      <c r="A33" s="2"/>
      <c r="B33" s="137" t="s">
        <v>370</v>
      </c>
      <c r="C33" s="152" t="s">
        <v>409</v>
      </c>
      <c r="D33" s="135"/>
      <c r="E33" s="138" t="s">
        <v>301</v>
      </c>
      <c r="F33" s="399" t="s">
        <v>420</v>
      </c>
      <c r="G33" s="399"/>
      <c r="H33" s="399"/>
      <c r="I33" s="2"/>
    </row>
    <row r="34" spans="1:9" ht="50.25" customHeight="1" x14ac:dyDescent="0.2">
      <c r="A34" s="2"/>
      <c r="B34" s="137" t="s">
        <v>371</v>
      </c>
      <c r="C34" s="152" t="s">
        <v>414</v>
      </c>
      <c r="D34" s="135"/>
      <c r="E34" s="138"/>
      <c r="F34" s="135"/>
      <c r="G34" s="135"/>
      <c r="H34" s="135"/>
      <c r="I34" s="2"/>
    </row>
    <row r="35" spans="1:9" ht="65.25" customHeight="1" x14ac:dyDescent="0.2">
      <c r="A35" s="2"/>
      <c r="B35" s="137" t="s">
        <v>372</v>
      </c>
      <c r="C35" s="399" t="s">
        <v>415</v>
      </c>
      <c r="D35" s="399"/>
      <c r="E35" s="399"/>
      <c r="F35" s="399"/>
      <c r="G35" s="399"/>
      <c r="H35" s="399"/>
      <c r="I35" s="2"/>
    </row>
    <row r="36" spans="1:9" ht="23.25" x14ac:dyDescent="0.2">
      <c r="A36" s="2"/>
      <c r="B36" s="400" t="s">
        <v>376</v>
      </c>
      <c r="C36" s="400"/>
      <c r="D36" s="400"/>
      <c r="E36" s="400"/>
      <c r="F36" s="400"/>
      <c r="G36" s="400"/>
      <c r="H36" s="400"/>
      <c r="I36" s="2"/>
    </row>
    <row r="37" spans="1:9" ht="66" customHeight="1" x14ac:dyDescent="0.2">
      <c r="A37" s="2"/>
      <c r="B37" s="138" t="s">
        <v>417</v>
      </c>
      <c r="C37" s="135" t="s">
        <v>416</v>
      </c>
      <c r="D37" s="135"/>
      <c r="E37" s="138" t="s">
        <v>342</v>
      </c>
      <c r="F37" s="399" t="s">
        <v>380</v>
      </c>
      <c r="G37" s="399"/>
      <c r="H37" s="399"/>
      <c r="I37" s="2"/>
    </row>
    <row r="38" spans="1:9" ht="50.25" customHeight="1" x14ac:dyDescent="0.2">
      <c r="A38" s="2"/>
      <c r="B38" s="138" t="s">
        <v>343</v>
      </c>
      <c r="C38" s="135" t="s">
        <v>418</v>
      </c>
      <c r="D38" s="135"/>
      <c r="E38" s="138" t="s">
        <v>363</v>
      </c>
      <c r="F38" s="399" t="s">
        <v>381</v>
      </c>
      <c r="G38" s="399"/>
      <c r="H38" s="399"/>
      <c r="I38" s="2"/>
    </row>
    <row r="39" spans="1:9" ht="50.25" customHeight="1" x14ac:dyDescent="0.2">
      <c r="A39" s="2"/>
      <c r="B39" s="138" t="s">
        <v>338</v>
      </c>
      <c r="C39" s="135" t="s">
        <v>378</v>
      </c>
      <c r="D39" s="135"/>
      <c r="E39" s="138" t="s">
        <v>344</v>
      </c>
      <c r="F39" s="399" t="s">
        <v>382</v>
      </c>
      <c r="G39" s="399"/>
      <c r="H39" s="399"/>
      <c r="I39" s="2"/>
    </row>
    <row r="40" spans="1:9" ht="70.5" customHeight="1" x14ac:dyDescent="0.2">
      <c r="A40" s="2"/>
      <c r="B40" s="138" t="s">
        <v>349</v>
      </c>
      <c r="C40" s="135" t="s">
        <v>379</v>
      </c>
      <c r="D40" s="135"/>
      <c r="E40" s="138" t="s">
        <v>348</v>
      </c>
      <c r="F40" s="399" t="s">
        <v>383</v>
      </c>
      <c r="G40" s="399"/>
      <c r="H40" s="399"/>
      <c r="I40" s="2"/>
    </row>
    <row r="41" spans="1:9" ht="79.5" customHeight="1" x14ac:dyDescent="0.2">
      <c r="A41" s="2"/>
      <c r="B41" s="138" t="s">
        <v>350</v>
      </c>
      <c r="C41" s="135" t="s">
        <v>398</v>
      </c>
      <c r="D41" s="135"/>
      <c r="E41" s="138" t="s">
        <v>345</v>
      </c>
      <c r="F41" s="399" t="s">
        <v>384</v>
      </c>
      <c r="G41" s="399"/>
      <c r="H41" s="399"/>
      <c r="I41" s="2"/>
    </row>
  </sheetData>
  <sheetProtection algorithmName="SHA-512" hashValue="xRzfATNtJE73UDqGLphvBayc7t/vYhozKh/vtz23zSpMcboazVpCD32ssmTPQjRPs1ZQQRMel0GnVPcRotV+8w==" saltValue="Cw9xdf6hYicndugYXpbcyQ==" spinCount="100000" sheet="1" objects="1" scenarios="1"/>
  <mergeCells count="34">
    <mergeCell ref="F41:H41"/>
    <mergeCell ref="B36:H36"/>
    <mergeCell ref="F37:H37"/>
    <mergeCell ref="F38:H38"/>
    <mergeCell ref="F39:H39"/>
    <mergeCell ref="F40:H40"/>
    <mergeCell ref="B2:B4"/>
    <mergeCell ref="C2:F3"/>
    <mergeCell ref="C4:F4"/>
    <mergeCell ref="B6:H6"/>
    <mergeCell ref="B10:H10"/>
    <mergeCell ref="F9:H9"/>
    <mergeCell ref="F7:H7"/>
    <mergeCell ref="F8:H8"/>
    <mergeCell ref="B20:H20"/>
    <mergeCell ref="F11:H11"/>
    <mergeCell ref="F12:H12"/>
    <mergeCell ref="F13:H13"/>
    <mergeCell ref="F14:H14"/>
    <mergeCell ref="F17:H17"/>
    <mergeCell ref="B15:H15"/>
    <mergeCell ref="F18:H18"/>
    <mergeCell ref="F16:H16"/>
    <mergeCell ref="F22:H22"/>
    <mergeCell ref="F33:H33"/>
    <mergeCell ref="F35:H35"/>
    <mergeCell ref="F24:H24"/>
    <mergeCell ref="F21:H21"/>
    <mergeCell ref="F23:H23"/>
    <mergeCell ref="B29:H29"/>
    <mergeCell ref="F30:H30"/>
    <mergeCell ref="F31:H31"/>
    <mergeCell ref="F32:H32"/>
    <mergeCell ref="C35:E35"/>
  </mergeCells>
  <printOptions horizontalCentered="1" verticalCentered="1"/>
  <pageMargins left="0.39370078740157483" right="0.39370078740157483" top="0.39370078740157483" bottom="0.39370078740157483" header="0" footer="0"/>
  <pageSetup paperSize="14" scale="65" orientation="landscape" horizontalDpi="4294967294" verticalDpi="4294967294" r:id="rId1"/>
  <headerFooter alignWithMargins="0"/>
  <rowBreaks count="1" manualBreakCount="1">
    <brk id="19"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sheetPr>
  <dimension ref="A1:AA110"/>
  <sheetViews>
    <sheetView view="pageBreakPreview" zoomScale="80" zoomScaleNormal="75" zoomScaleSheetLayoutView="80" workbookViewId="0">
      <selection activeCell="J8" sqref="J8:M8"/>
    </sheetView>
  </sheetViews>
  <sheetFormatPr baseColWidth="10" defaultColWidth="11.42578125" defaultRowHeight="14.25" x14ac:dyDescent="0.2"/>
  <cols>
    <col min="1" max="1" width="1.7109375" style="31" customWidth="1"/>
    <col min="2" max="2" width="30.140625" style="49" customWidth="1"/>
    <col min="3" max="3" width="30.5703125" style="49" customWidth="1"/>
    <col min="4" max="4" width="29.85546875" style="50" customWidth="1"/>
    <col min="5" max="5" width="3.5703125" style="50" customWidth="1"/>
    <col min="6" max="7" width="23.5703125" style="50" customWidth="1"/>
    <col min="8" max="8" width="27.28515625" style="50" customWidth="1"/>
    <col min="9" max="9" width="3" style="31" customWidth="1"/>
    <col min="10" max="13" width="17.28515625" style="31" customWidth="1"/>
    <col min="14" max="14" width="1.140625" style="31" customWidth="1"/>
    <col min="15" max="15" width="11.42578125" style="31"/>
    <col min="16" max="16" width="20.140625" style="31" customWidth="1"/>
    <col min="17" max="17" width="12.85546875" style="31" bestFit="1" customWidth="1"/>
    <col min="18" max="16384" width="11.42578125" style="31"/>
  </cols>
  <sheetData>
    <row r="1" spans="1:26" ht="6.75" customHeight="1" thickBot="1" x14ac:dyDescent="0.25">
      <c r="A1" s="27"/>
      <c r="B1" s="28"/>
      <c r="C1" s="28"/>
      <c r="D1" s="29"/>
      <c r="E1" s="29"/>
      <c r="F1" s="29"/>
      <c r="G1" s="29"/>
      <c r="H1" s="29"/>
      <c r="I1" s="27"/>
      <c r="J1" s="27"/>
      <c r="K1" s="27"/>
      <c r="L1" s="27"/>
      <c r="M1" s="27"/>
      <c r="N1" s="30"/>
      <c r="Y1" s="32"/>
    </row>
    <row r="2" spans="1:26" ht="31.5" customHeight="1" x14ac:dyDescent="0.2">
      <c r="A2" s="27"/>
      <c r="B2" s="54"/>
      <c r="C2" s="426" t="s">
        <v>113</v>
      </c>
      <c r="D2" s="426"/>
      <c r="E2" s="426"/>
      <c r="F2" s="426"/>
      <c r="G2" s="426"/>
      <c r="H2" s="426"/>
      <c r="I2" s="426"/>
      <c r="J2" s="426"/>
      <c r="K2" s="426"/>
      <c r="L2" s="113" t="s">
        <v>69</v>
      </c>
      <c r="M2" s="208" t="s">
        <v>548</v>
      </c>
      <c r="N2" s="33"/>
    </row>
    <row r="3" spans="1:26" ht="31.5" customHeight="1" x14ac:dyDescent="0.2">
      <c r="A3" s="27"/>
      <c r="B3" s="55"/>
      <c r="C3" s="427"/>
      <c r="D3" s="427"/>
      <c r="E3" s="427"/>
      <c r="F3" s="427"/>
      <c r="G3" s="427"/>
      <c r="H3" s="427"/>
      <c r="I3" s="427"/>
      <c r="J3" s="427"/>
      <c r="K3" s="427"/>
      <c r="L3" s="81" t="s">
        <v>0</v>
      </c>
      <c r="M3" s="209">
        <v>3</v>
      </c>
      <c r="N3" s="33"/>
      <c r="Y3" s="32"/>
      <c r="Z3" s="32"/>
    </row>
    <row r="4" spans="1:26" ht="31.5" customHeight="1" thickBot="1" x14ac:dyDescent="0.25">
      <c r="A4" s="27"/>
      <c r="B4" s="56"/>
      <c r="C4" s="434" t="s">
        <v>1</v>
      </c>
      <c r="D4" s="434"/>
      <c r="E4" s="434"/>
      <c r="F4" s="434"/>
      <c r="G4" s="434"/>
      <c r="H4" s="434"/>
      <c r="I4" s="434"/>
      <c r="J4" s="434"/>
      <c r="K4" s="434"/>
      <c r="L4" s="34" t="s">
        <v>70</v>
      </c>
      <c r="M4" s="210">
        <v>43487</v>
      </c>
      <c r="N4" s="33"/>
      <c r="Y4" s="32"/>
      <c r="Z4" s="32"/>
    </row>
    <row r="5" spans="1:26" ht="9" customHeight="1" x14ac:dyDescent="0.2">
      <c r="A5" s="30"/>
      <c r="B5" s="35"/>
      <c r="C5" s="35"/>
      <c r="D5" s="35"/>
      <c r="E5" s="36"/>
      <c r="F5" s="36"/>
      <c r="G5" s="36"/>
      <c r="H5" s="36"/>
      <c r="I5" s="36"/>
      <c r="J5" s="36"/>
      <c r="K5" s="36"/>
      <c r="L5" s="36"/>
      <c r="M5" s="36"/>
      <c r="N5" s="36"/>
      <c r="Y5" s="32"/>
      <c r="Z5" s="32"/>
    </row>
    <row r="6" spans="1:26" s="39" customFormat="1" ht="18" customHeight="1" x14ac:dyDescent="0.2">
      <c r="A6" s="27"/>
      <c r="B6" s="421" t="s">
        <v>71</v>
      </c>
      <c r="C6" s="421"/>
      <c r="D6" s="421"/>
      <c r="E6" s="421"/>
      <c r="F6" s="421"/>
      <c r="G6" s="421"/>
      <c r="H6" s="421"/>
      <c r="I6" s="44"/>
      <c r="J6" s="44"/>
      <c r="K6" s="44"/>
      <c r="L6" s="44"/>
      <c r="M6" s="44"/>
      <c r="N6" s="38"/>
      <c r="W6" s="31"/>
      <c r="Y6" s="32"/>
      <c r="Z6" s="40"/>
    </row>
    <row r="7" spans="1:26" s="39" customFormat="1" ht="18" customHeight="1" x14ac:dyDescent="0.3">
      <c r="A7" s="27"/>
      <c r="B7" s="412" t="s">
        <v>427</v>
      </c>
      <c r="C7" s="412"/>
      <c r="D7" s="412"/>
      <c r="E7" s="52"/>
      <c r="F7" s="412" t="s">
        <v>426</v>
      </c>
      <c r="G7" s="412"/>
      <c r="H7" s="412"/>
      <c r="I7" s="52"/>
      <c r="J7" s="412" t="s">
        <v>77</v>
      </c>
      <c r="K7" s="412"/>
      <c r="L7" s="412"/>
      <c r="M7" s="412"/>
      <c r="N7" s="38"/>
      <c r="W7" s="31"/>
      <c r="Y7" s="32"/>
      <c r="Z7" s="40"/>
    </row>
    <row r="8" spans="1:26" s="39" customFormat="1" ht="27" customHeight="1" x14ac:dyDescent="0.2">
      <c r="A8" s="27"/>
      <c r="B8" s="420" t="s">
        <v>189</v>
      </c>
      <c r="C8" s="420"/>
      <c r="D8" s="420"/>
      <c r="E8" s="53"/>
      <c r="F8" s="420" t="s">
        <v>129</v>
      </c>
      <c r="G8" s="420"/>
      <c r="H8" s="420"/>
      <c r="I8" s="53"/>
      <c r="J8" s="420" t="s">
        <v>108</v>
      </c>
      <c r="K8" s="420"/>
      <c r="L8" s="420"/>
      <c r="M8" s="420"/>
      <c r="N8" s="38"/>
      <c r="P8" s="69"/>
      <c r="W8" s="31"/>
      <c r="Y8" s="32"/>
      <c r="Z8" s="40"/>
    </row>
    <row r="9" spans="1:26" s="39" customFormat="1" ht="18.75" customHeight="1" x14ac:dyDescent="0.3">
      <c r="A9" s="27"/>
      <c r="B9" s="433" t="s">
        <v>127</v>
      </c>
      <c r="C9" s="433"/>
      <c r="D9" s="433"/>
      <c r="E9" s="41"/>
      <c r="F9" s="429" t="s">
        <v>137</v>
      </c>
      <c r="G9" s="429"/>
      <c r="H9" s="429"/>
      <c r="I9" s="64"/>
      <c r="J9" s="428" t="s">
        <v>288</v>
      </c>
      <c r="K9" s="428"/>
      <c r="L9" s="428"/>
      <c r="M9" s="428"/>
      <c r="N9" s="38"/>
      <c r="P9" s="69"/>
      <c r="W9" s="31"/>
      <c r="Y9" s="32"/>
      <c r="Z9" s="40"/>
    </row>
    <row r="10" spans="1:26" s="39" customFormat="1" ht="13.5" customHeight="1" x14ac:dyDescent="0.3">
      <c r="A10" s="27"/>
      <c r="B10" s="438" t="str">
        <f>IF(AND(J8="Subdirección de Análisis de Riesgos y Efectos de Cambio Climático"),'base de datos'!B8,IF(AND(J8="Subdirección para la Reducción del Riesgos y Adaptación al Cambio Climático"),'base de datos'!B9,IF(AND(J8="Subdirección para el Manejo de Emergencias y Desastres"),'base de datos'!B11,IF(AND(J8="Subdirección Corporativa y Asuntos Disciplinarios"),'base de datos'!B7,IF(AND(J8="Oficina de Tecnologías de la Información y las Comunicaciones "),'base de datos'!B10,IF(AND(J8="Oficina Asesora Jurídica"),'base de datos'!B7,IF(AND(J8="Oficina Asesora Planeación"),'base de datos'!B10,IF(AND(J8="Oficina de Comunicaciones"),'base de datos'!B10,IF(AND(J8="Dirección General"),'base de datos'!B8,"")))))))))</f>
        <v>1.  Lograr colaboradores del IDIGER altamente motivados y competentes mediante la gestión del conocimiento, acciones de formación, bienestar y la provisión de bienes y servicios, para fortalecer la capacidad técnica, ejecutora y comunicativa de la entidad.</v>
      </c>
      <c r="C10" s="438"/>
      <c r="D10" s="438"/>
      <c r="E10" s="158"/>
      <c r="F10" s="441"/>
      <c r="G10" s="441"/>
      <c r="H10" s="441"/>
      <c r="I10" s="153"/>
      <c r="J10" s="430" t="str">
        <f>IF(AND(B8="12. Plan de Seguridad y Privacidad de la Información"),'base de datos'!P34,IF(AND(B8="11. Plan de Tratamiento de Riesgos de Seguridad y Privacidad de la Información"),'base de datos'!P34,IF(AND(B8="10. Plan Estratégico de Tecnologías de la Información y las Comunicaciones - PETI"),'base de datos'!P34,IF(AND(B8="09. Plan Anticorrupción y de Atención al Ciudadano"),'base de datos'!P33,IF(AND(B8="08. Plan de Trabajo Anual en Seguridad y Salud en el Trabajo"),'base de datos'!P31,IF(AND(B8="06. Plan Institucional de Capacitación"),'base de datos'!P31,IF(AND(B8="01. Plan Institucional de Archivos de la Entidad - PINAR"),'base de datos'!P32,IF(AND(B8="04. Plan de Previsión de Recursos Humanos"),'base de datos'!P31,IF(AND(B8="03. Plan Anual de Vacantes"),'base de datos'!P31,IF(AND(B8="05. Plan Estratégico de Talento Humano"),'base de datos'!P31,IF(AND(B8="07. Plan de Incentivos Institucionales"),'base de datos'!P31,IF(AND(J8="Subdirección de Análisis de Riesgos y Efectos de Cambio Climático"),'base de datos'!F31,IF(AND(J8="Subdirección para la Reducción del Riesgos y Adaptación al Cambio Climático"),'base de datos'!H31,IF(AND(J8="Subdirección para el Manejo de Emergencias y Desastres"),'base de datos'!G31,IF(AND(J8="Subdirección Corporativa y Asuntos Disciplinarios"),'base de datos'!E31,IF(AND(J8="Oficina de Tecnologías de la Información y las Comunicaciones "),'base de datos'!L31,IF(AND(J8="Oficina Asesora Jurídica"),'base de datos'!I31,IF(AND(J8="Oficina Asesora Planeación"),'base de datos'!J31,IF(AND(J8="Oficina de Comunicaciones"),'base de datos'!K31,IF(AND(J8="Dirección General"),'base de datos'!M31,""))))))))))))))))))))</f>
        <v>Gestión del Talento Humano
Gestión Administrativa
Gestión Documental
Atención al ciudadano
Gestión Financiera
Motivación y Desarrollo Personal</v>
      </c>
      <c r="K10" s="430"/>
      <c r="L10" s="430"/>
      <c r="M10" s="430"/>
      <c r="N10" s="38"/>
      <c r="P10" s="69"/>
      <c r="W10" s="31"/>
      <c r="Y10" s="32"/>
      <c r="Z10" s="40"/>
    </row>
    <row r="11" spans="1:26" s="39" customFormat="1" ht="13.5" customHeight="1" x14ac:dyDescent="0.3">
      <c r="A11" s="27"/>
      <c r="B11" s="439"/>
      <c r="C11" s="439"/>
      <c r="D11" s="439"/>
      <c r="E11" s="157"/>
      <c r="F11" s="442"/>
      <c r="G11" s="442"/>
      <c r="H11" s="442"/>
      <c r="I11" s="154"/>
      <c r="J11" s="431"/>
      <c r="K11" s="431"/>
      <c r="L11" s="431"/>
      <c r="M11" s="431"/>
      <c r="N11" s="38"/>
      <c r="P11" s="69"/>
      <c r="W11" s="31"/>
      <c r="Y11" s="32"/>
      <c r="Z11" s="40"/>
    </row>
    <row r="12" spans="1:26" s="39" customFormat="1" ht="13.5" customHeight="1" x14ac:dyDescent="0.3">
      <c r="A12" s="27"/>
      <c r="B12" s="439"/>
      <c r="C12" s="439"/>
      <c r="D12" s="439"/>
      <c r="E12" s="157"/>
      <c r="F12" s="442"/>
      <c r="G12" s="442"/>
      <c r="H12" s="442"/>
      <c r="I12" s="154"/>
      <c r="J12" s="431"/>
      <c r="K12" s="431"/>
      <c r="L12" s="431"/>
      <c r="M12" s="431"/>
      <c r="N12" s="38"/>
      <c r="P12" s="69"/>
      <c r="W12" s="31"/>
      <c r="Y12" s="32"/>
      <c r="Z12" s="40"/>
    </row>
    <row r="13" spans="1:26" s="39" customFormat="1" ht="13.5" customHeight="1" x14ac:dyDescent="0.3">
      <c r="A13" s="27"/>
      <c r="B13" s="439"/>
      <c r="C13" s="439"/>
      <c r="D13" s="439"/>
      <c r="E13" s="157"/>
      <c r="F13" s="442"/>
      <c r="G13" s="442"/>
      <c r="H13" s="442"/>
      <c r="I13" s="154"/>
      <c r="J13" s="431"/>
      <c r="K13" s="431"/>
      <c r="L13" s="431"/>
      <c r="M13" s="431"/>
      <c r="N13" s="38"/>
      <c r="P13" s="69"/>
      <c r="W13" s="31"/>
      <c r="Y13" s="32"/>
      <c r="Z13" s="40"/>
    </row>
    <row r="14" spans="1:26" s="39" customFormat="1" ht="13.5" customHeight="1" x14ac:dyDescent="0.3">
      <c r="A14" s="27"/>
      <c r="B14" s="439"/>
      <c r="C14" s="439"/>
      <c r="D14" s="439"/>
      <c r="E14" s="157"/>
      <c r="F14" s="442"/>
      <c r="G14" s="442"/>
      <c r="H14" s="442"/>
      <c r="I14" s="154"/>
      <c r="J14" s="431"/>
      <c r="K14" s="431"/>
      <c r="L14" s="431"/>
      <c r="M14" s="431"/>
      <c r="N14" s="38"/>
      <c r="P14" s="69"/>
      <c r="W14" s="31"/>
      <c r="Y14" s="32"/>
      <c r="Z14" s="40"/>
    </row>
    <row r="15" spans="1:26" s="39" customFormat="1" ht="13.5" customHeight="1" x14ac:dyDescent="0.2">
      <c r="A15" s="27"/>
      <c r="B15" s="440"/>
      <c r="C15" s="440"/>
      <c r="D15" s="440"/>
      <c r="E15" s="159"/>
      <c r="F15" s="443"/>
      <c r="G15" s="443"/>
      <c r="H15" s="443"/>
      <c r="I15" s="159"/>
      <c r="J15" s="432"/>
      <c r="K15" s="432"/>
      <c r="L15" s="432"/>
      <c r="M15" s="432"/>
      <c r="N15" s="38"/>
      <c r="P15" s="69"/>
      <c r="W15" s="31"/>
      <c r="Y15" s="32"/>
      <c r="Z15" s="40"/>
    </row>
    <row r="16" spans="1:26" s="39" customFormat="1" ht="10.5" customHeight="1" x14ac:dyDescent="0.2">
      <c r="A16" s="27"/>
      <c r="B16" s="58"/>
      <c r="C16" s="58"/>
      <c r="D16" s="58"/>
      <c r="E16" s="171"/>
      <c r="F16" s="58"/>
      <c r="G16" s="58"/>
      <c r="H16" s="58"/>
      <c r="I16" s="58"/>
      <c r="J16" s="58"/>
      <c r="K16" s="58"/>
      <c r="L16" s="58"/>
      <c r="M16" s="58"/>
      <c r="N16" s="38"/>
      <c r="P16" s="69"/>
      <c r="W16" s="31"/>
      <c r="Y16" s="32"/>
      <c r="Z16" s="40"/>
    </row>
    <row r="17" spans="1:26" s="39" customFormat="1" ht="18" x14ac:dyDescent="0.2">
      <c r="A17" s="27"/>
      <c r="B17" s="416" t="s">
        <v>138</v>
      </c>
      <c r="C17" s="416"/>
      <c r="D17" s="416"/>
      <c r="E17" s="416"/>
      <c r="F17" s="416"/>
      <c r="G17" s="416"/>
      <c r="H17" s="416"/>
      <c r="I17" s="37"/>
      <c r="J17" s="37"/>
      <c r="K17" s="37"/>
      <c r="L17" s="37"/>
      <c r="M17" s="37"/>
      <c r="N17" s="38"/>
      <c r="W17" s="31"/>
      <c r="Y17" s="32"/>
      <c r="Z17" s="40"/>
    </row>
    <row r="18" spans="1:26" s="39" customFormat="1" ht="8.25" customHeight="1" x14ac:dyDescent="0.2">
      <c r="A18" s="27"/>
      <c r="B18" s="41"/>
      <c r="C18" s="41"/>
      <c r="D18" s="41"/>
      <c r="E18" s="41"/>
      <c r="F18" s="41"/>
      <c r="G18" s="41"/>
      <c r="H18" s="41"/>
      <c r="I18" s="42"/>
      <c r="J18" s="42"/>
      <c r="K18" s="42"/>
      <c r="L18" s="42"/>
      <c r="M18" s="42"/>
      <c r="N18" s="38"/>
      <c r="W18" s="31"/>
      <c r="Y18" s="32"/>
      <c r="Z18" s="40"/>
    </row>
    <row r="19" spans="1:26" s="39" customFormat="1" ht="21" customHeight="1" x14ac:dyDescent="0.3">
      <c r="A19" s="27"/>
      <c r="B19" s="417" t="s">
        <v>111</v>
      </c>
      <c r="C19" s="417"/>
      <c r="D19" s="417"/>
      <c r="E19" s="52"/>
      <c r="F19" s="417" t="s">
        <v>112</v>
      </c>
      <c r="G19" s="417"/>
      <c r="H19" s="417"/>
      <c r="I19" s="42"/>
      <c r="J19" s="417" t="s">
        <v>144</v>
      </c>
      <c r="K19" s="417"/>
      <c r="L19" s="417"/>
      <c r="M19" s="417"/>
      <c r="N19" s="38"/>
      <c r="W19" s="31"/>
      <c r="Y19" s="32"/>
      <c r="Z19" s="40"/>
    </row>
    <row r="20" spans="1:26" s="39" customFormat="1" ht="28.5" customHeight="1" x14ac:dyDescent="0.2">
      <c r="A20" s="27"/>
      <c r="B20" s="418" t="s">
        <v>4</v>
      </c>
      <c r="C20" s="418"/>
      <c r="D20" s="418"/>
      <c r="E20" s="53"/>
      <c r="F20" s="418" t="s">
        <v>40</v>
      </c>
      <c r="G20" s="418"/>
      <c r="H20" s="418"/>
      <c r="I20" s="43"/>
      <c r="J20" s="418" t="s">
        <v>21</v>
      </c>
      <c r="K20" s="418"/>
      <c r="L20" s="418"/>
      <c r="M20" s="418"/>
      <c r="N20" s="38"/>
      <c r="W20" s="31"/>
      <c r="Y20" s="32"/>
      <c r="Z20" s="40"/>
    </row>
    <row r="21" spans="1:26" s="39" customFormat="1" ht="18.75" customHeight="1" x14ac:dyDescent="0.3">
      <c r="A21" s="27"/>
      <c r="B21" s="419" t="s">
        <v>72</v>
      </c>
      <c r="C21" s="419"/>
      <c r="D21" s="419"/>
      <c r="E21" s="57"/>
      <c r="F21" s="419" t="s">
        <v>73</v>
      </c>
      <c r="G21" s="419"/>
      <c r="H21" s="419"/>
      <c r="I21" s="42"/>
      <c r="J21" s="419" t="s">
        <v>74</v>
      </c>
      <c r="K21" s="419"/>
      <c r="L21" s="419"/>
      <c r="M21" s="419"/>
      <c r="N21" s="38"/>
      <c r="W21" s="31"/>
      <c r="Y21" s="32"/>
      <c r="Z21" s="40"/>
    </row>
    <row r="22" spans="1:26" s="39" customFormat="1" ht="30" customHeight="1" x14ac:dyDescent="0.2">
      <c r="A22" s="27"/>
      <c r="B22" s="420" t="s">
        <v>6</v>
      </c>
      <c r="C22" s="420"/>
      <c r="D22" s="420"/>
      <c r="E22" s="53"/>
      <c r="F22" s="420" t="s">
        <v>9</v>
      </c>
      <c r="G22" s="420"/>
      <c r="H22" s="420"/>
      <c r="I22" s="43"/>
      <c r="J22" s="420" t="s">
        <v>12</v>
      </c>
      <c r="K22" s="420"/>
      <c r="L22" s="420"/>
      <c r="M22" s="420"/>
      <c r="N22" s="38"/>
      <c r="W22" s="31"/>
      <c r="Y22" s="32"/>
      <c r="Z22" s="40"/>
    </row>
    <row r="23" spans="1:26" s="39" customFormat="1" ht="21" customHeight="1" x14ac:dyDescent="0.3">
      <c r="A23" s="27"/>
      <c r="B23" s="419" t="s">
        <v>75</v>
      </c>
      <c r="C23" s="419"/>
      <c r="D23" s="419"/>
      <c r="E23" s="70"/>
      <c r="F23" s="419" t="s">
        <v>139</v>
      </c>
      <c r="G23" s="419"/>
      <c r="H23" s="419"/>
      <c r="I23" s="42"/>
      <c r="J23" s="429"/>
      <c r="K23" s="429"/>
      <c r="L23" s="429"/>
      <c r="M23" s="429"/>
      <c r="N23" s="38"/>
      <c r="W23" s="31"/>
      <c r="Y23" s="32"/>
      <c r="Z23" s="40"/>
    </row>
    <row r="24" spans="1:26" s="39" customFormat="1" ht="29.25" customHeight="1" x14ac:dyDescent="0.3">
      <c r="A24" s="27"/>
      <c r="B24" s="423" t="str">
        <f>IF(AND(J8="Subdirección de Análisis de Riesgos y Efectos de Cambio Climático"),'base de datos'!A175,IF(AND(J8="Subdirección para la Reducción del Riesgos y Adaptación al Cambio Climático"),'base de datos'!A176,IF(AND(J8="Subdirección para el Manejo de Emergencias y Desastres"),'base de datos'!A177,IF(AND(J8="Subdirección Corporativa y Asuntos Disciplinarios"),'base de datos'!A178,IF(AND(J8="Oficina de Tecnologías de la Información y las Comunicaciones "),'base de datos'!A179,IF(AND(J8="Oficina Asesora Jurídica"),'base de datos'!A180,IF(AND(J8="Oficina Asesora Planeación"),'base de datos'!A181,IF(AND(J8="Oficina de Comunicaciones"),'base de datos'!A182,IF(AND(J8="Dirección General"),'base de datos'!A180,"")))))))))</f>
        <v>Proyecto No 1166 Consolidación de la gestión pública eficiente del IDIGER, como entidad coordinadora del SDGR-CC.</v>
      </c>
      <c r="C24" s="423"/>
      <c r="D24" s="423"/>
      <c r="E24" s="153"/>
      <c r="F24" s="435" t="str">
        <f>IF(AND(B24="Proyecto No 1172 Conocimiento del riesgo y efectos del cambio climático."),'base de datos'!L175,IF(AND(B24="Proyecto No 1158 Reducción del riesgo y adaptación al cambio climático."),'base de datos'!L176,IF(AND(B24="Proyecto No 1178 Fortalecimiento del manejo de emergencias y desastres."),'base de datos'!L177,IF(AND(B24="Proyecto No 1166 Consolidación de la gestión pública eficiente del IDIGER, como entidad coordinadora del SDGR-CC."),'base de datos'!L178,IF(AND(B24="Proyecto No 1166_Consolidación de la gestión pública eficiente del IDIGER, como entidad coordinadora del SDGR-CC."),'base de datos'!L179,IF(AND(B24="Proyecto No 1166 Consolidación de la gestión pública eficiente del IDIGER, como entidad coordinadora del SDGR-CC"),'base de datos'!L180,IF(AND(B24="Proyecto No 1166 Consolidacion de la gestión pública eficiente del IDIGER, como entidad coordinadora del SDGR-CC."),'base de datos'!L181,IF(AND(B24="Proyecto No 1158 Reducción del riesgo y adaptación al cambio climático"),'base de datos'!L182,""))))))))</f>
        <v>01 Formular e implementar el 100% de los planes de trabajo definidos para el fortalecimiento de la función administrativa y el desarrollo institucional.
02 Implementar y mantener el 100% de la eficiencia en la provisión de bienes y servicios de soporte a todas las áreas que conforman la Entidad.</v>
      </c>
      <c r="G24" s="435"/>
      <c r="H24" s="435"/>
      <c r="I24" s="435"/>
      <c r="J24" s="435"/>
      <c r="K24" s="435"/>
      <c r="L24" s="435"/>
      <c r="M24" s="435"/>
      <c r="N24" s="38"/>
      <c r="W24" s="31"/>
      <c r="Y24" s="32"/>
      <c r="Z24" s="40"/>
    </row>
    <row r="25" spans="1:26" s="39" customFormat="1" ht="29.25" customHeight="1" x14ac:dyDescent="0.3">
      <c r="A25" s="27"/>
      <c r="B25" s="424"/>
      <c r="C25" s="424"/>
      <c r="D25" s="424"/>
      <c r="E25" s="154"/>
      <c r="F25" s="436"/>
      <c r="G25" s="436"/>
      <c r="H25" s="436"/>
      <c r="I25" s="436"/>
      <c r="J25" s="436"/>
      <c r="K25" s="436"/>
      <c r="L25" s="436"/>
      <c r="M25" s="436"/>
      <c r="N25" s="38"/>
      <c r="W25" s="31"/>
      <c r="Y25" s="32"/>
      <c r="Z25" s="40"/>
    </row>
    <row r="26" spans="1:26" s="39" customFormat="1" ht="29.25" customHeight="1" x14ac:dyDescent="0.2">
      <c r="A26" s="27"/>
      <c r="B26" s="425"/>
      <c r="C26" s="425"/>
      <c r="D26" s="425"/>
      <c r="E26" s="71"/>
      <c r="F26" s="437"/>
      <c r="G26" s="437"/>
      <c r="H26" s="437"/>
      <c r="I26" s="437"/>
      <c r="J26" s="437"/>
      <c r="K26" s="437"/>
      <c r="L26" s="437"/>
      <c r="M26" s="437"/>
      <c r="N26" s="38"/>
      <c r="W26" s="31"/>
      <c r="Y26" s="32"/>
      <c r="Z26" s="40"/>
    </row>
    <row r="27" spans="1:26" s="39" customFormat="1" ht="9.75" customHeight="1" x14ac:dyDescent="0.25">
      <c r="A27" s="27"/>
      <c r="B27" s="44"/>
      <c r="C27" s="44"/>
      <c r="D27" s="44"/>
      <c r="E27" s="44"/>
      <c r="F27" s="44"/>
      <c r="G27" s="44"/>
      <c r="H27" s="44"/>
      <c r="I27" s="44"/>
      <c r="J27" s="44"/>
      <c r="K27" s="44"/>
      <c r="L27" s="44"/>
      <c r="M27" s="44"/>
      <c r="N27" s="38"/>
      <c r="W27" s="31"/>
      <c r="Y27" s="45"/>
      <c r="Z27" s="40"/>
    </row>
    <row r="28" spans="1:26" s="39" customFormat="1" ht="18" customHeight="1" x14ac:dyDescent="0.2">
      <c r="A28" s="27"/>
      <c r="B28" s="421" t="s">
        <v>114</v>
      </c>
      <c r="C28" s="421"/>
      <c r="D28" s="421"/>
      <c r="E28" s="421"/>
      <c r="F28" s="421"/>
      <c r="G28" s="421"/>
      <c r="H28" s="421"/>
      <c r="I28" s="44"/>
      <c r="J28" s="44"/>
      <c r="K28" s="44"/>
      <c r="L28" s="44"/>
      <c r="M28" s="44"/>
      <c r="N28" s="38"/>
      <c r="Q28" s="78"/>
      <c r="R28" s="78"/>
      <c r="S28" s="78"/>
      <c r="W28" s="31"/>
      <c r="Y28" s="32"/>
      <c r="Z28" s="40"/>
    </row>
    <row r="29" spans="1:26" s="39" customFormat="1" ht="7.5" customHeight="1" x14ac:dyDescent="0.2">
      <c r="A29" s="27"/>
      <c r="B29" s="44"/>
      <c r="C29" s="44"/>
      <c r="D29" s="41"/>
      <c r="E29" s="41"/>
      <c r="F29" s="41"/>
      <c r="G29" s="41"/>
      <c r="H29" s="41"/>
      <c r="I29" s="41"/>
      <c r="J29" s="44"/>
      <c r="K29" s="44"/>
      <c r="L29" s="44"/>
      <c r="M29" s="44"/>
      <c r="N29" s="38"/>
      <c r="Q29" s="78"/>
      <c r="R29" s="78"/>
      <c r="S29" s="78"/>
      <c r="W29" s="31"/>
      <c r="Y29" s="32"/>
      <c r="Z29" s="40"/>
    </row>
    <row r="30" spans="1:26" s="39" customFormat="1" ht="22.5" customHeight="1" x14ac:dyDescent="0.3">
      <c r="A30" s="27"/>
      <c r="B30" s="414" t="s">
        <v>147</v>
      </c>
      <c r="C30" s="414"/>
      <c r="D30" s="67" t="s">
        <v>145</v>
      </c>
      <c r="F30" s="417" t="s">
        <v>190</v>
      </c>
      <c r="G30" s="417"/>
      <c r="H30" s="417"/>
      <c r="I30" s="52"/>
      <c r="J30" s="65" t="s">
        <v>172</v>
      </c>
      <c r="K30" s="414" t="s">
        <v>173</v>
      </c>
      <c r="L30" s="414"/>
      <c r="M30" s="414"/>
      <c r="N30" s="38"/>
      <c r="Q30" s="78"/>
      <c r="R30" s="78"/>
      <c r="S30" s="78"/>
      <c r="W30" s="31"/>
      <c r="Y30" s="32"/>
      <c r="Z30" s="40"/>
    </row>
    <row r="31" spans="1:26" s="39" customFormat="1" ht="42" customHeight="1" x14ac:dyDescent="0.2">
      <c r="A31" s="27"/>
      <c r="B31" s="415"/>
      <c r="C31" s="415"/>
      <c r="D31" s="63" t="str">
        <f>IF(AND(F31="Gastos generales"),'base de datos'!$B$158,IF(AND(F31="Proyecto No 1172 Conocimiento del riesgo y efectos del cambio climático."),'base de datos'!$B$159,IF(AND(F31="Proyecto No 1158 Reducción del riesgo y adaptación al cambio climático."),'base de datos'!$B$160,IF(AND(F31="Proyecto No 1178 Fortalecimiento del manejo de emergencias y desastres."),'base de datos'!$B$161,IF(AND(F31="Proyecto No 1166 Consolidación de la gestión pública eficiente del IDIGER, como entidad coordinadora del SDGR-CC."),'base de datos'!$B$162,IF(AND(F31="Subcuenta de Conocimiento del Riesgos y de los Efectos del Cambio Climatico - Generación de conociminento y actualización de los analisis de riesgos y efectos del cambio climatico."),'base de datos'!$B$163,IF(AND(F31="Subcuenta de Conocimiento del Riesgos y de los Efectos del Cambio Climatico - Resiliencia sectorial y reducciòn de riesgos de gran impacto."),'base de datos'!$B$164,IF(AND(F31="Subcuenta de Reducción del Riesgo - Reducción de la vulnerabilidad territorial de Bogotá frente a riesgos y efectos del cambio climático."),'base de datos'!$B$165,IF(AND(F31="Subcuenta de Manejo de Emergencias, Calamidades o Desastres - Implementación de procesos efectivos de preparativos, respuesta y recuperación post evento."),'base de datos'!$B$166,IF(AND(F31="Subcuenta de Manejo de Emergencias, Calamidades o Desastres - Atención Integral, oportuna, eficiente y eficaz de las situaciones de emergencia, calamidad o desastre a traves de la estrategia distrital de respuesta."),'base de datos'!$B$167,IF(AND(F31="Subcuenta de Adaptación al Cambio Climático - Manejo integral del agua como elemento vital para la resiliencia frente a riesgos y los efectos del cambio climatico."),'base de datos'!$B$168,IF(AND(F31="Subcuenta de Adaptación al Cambio Climático- Sistema de gobernanza ambiental para afrontar colectivamente los riesgos y efectos de cambio climatico."),'base de datos'!$B$169,IF(AND(F31="Subcuenta de Adaptación al Cambio Climático- Tranformaciòn cultural para enfentar los riesgos y los nuevos retos del cambio climatico."),'base de datos'!$B$170,IF(AND(F31="Subcuenta de Adaptación al Cambio Climático- Bogota ciudad sostenible y eficiente baja en carbono"),'base de datos'!$B$171,""))))))))))))))</f>
        <v/>
      </c>
      <c r="E31" s="53"/>
      <c r="F31" s="409"/>
      <c r="G31" s="409"/>
      <c r="H31" s="409"/>
      <c r="I31" s="53"/>
      <c r="J31" s="63"/>
      <c r="K31" s="422"/>
      <c r="L31" s="422"/>
      <c r="M31" s="422"/>
      <c r="N31" s="38"/>
      <c r="Q31" s="413"/>
      <c r="R31" s="413"/>
      <c r="S31" s="413"/>
      <c r="W31" s="31"/>
      <c r="Y31" s="32"/>
      <c r="Z31" s="40"/>
    </row>
    <row r="32" spans="1:26" s="39" customFormat="1" ht="42" customHeight="1" x14ac:dyDescent="0.2">
      <c r="A32" s="27"/>
      <c r="B32" s="415"/>
      <c r="C32" s="415"/>
      <c r="D32" s="170" t="str">
        <f>IF(AND(F32="Gastos generales"),'base de datos'!$B$158,IF(AND(F32="Proyecto No 1172 Conocimiento del riesgo y efectos del cambio climático."),'base de datos'!$B$159,IF(AND(F32="Proyecto No 1158 Reducción del riesgo y adaptación al cambio climático."),'base de datos'!$B$160,IF(AND(F32="Proyecto No 1178 Fortalecimiento del manejo de emergencias y desastres."),'base de datos'!$B$161,IF(AND(F32="Proyecto No 1166 Consolidación de la gestión pública eficiente del IDIGER, como entidad coordinadora del SDGR-CC."),'base de datos'!$B$162,IF(AND(F32="Subcuenta de Conocimiento del Riesgos y de los Efectos del Cambio Climatico - Generación de conociminento y actualización de los analisis de riesgos y efectos del cambio climatico."),'base de datos'!$B$163,IF(AND(F32="Subcuenta de Conocimiento del Riesgos y de los Efectos del Cambio Climatico - Resiliencia sectorial y reducciòn de riesgos de gran impacto."),'base de datos'!$B$164,IF(AND(F32="Subcuenta de Reducción del Riesgo - Reducción de la vulnerabilidad territorial de Bogotá frente a riesgos y efectos del cambio climático."),'base de datos'!$B$165,IF(AND(F32="Subcuenta de Manejo de Emergencias, Calamidades o Desastres - Implementación de procesos efectivos de preparativos, respuesta y recuperación post evento."),'base de datos'!$B$166,IF(AND(F32="Subcuenta de Manejo de Emergencias, Calamidades o Desastres - Atención Integral, oportuna, eficiente y eficaz de las situaciones de emergencia, calamidad o desastre a traves de la estrategia distrital de respuesta."),'base de datos'!$B$167,IF(AND(F32="Subcuenta de Adaptación al Cambio Climático - Manejo integral del agua como elemento vital para la resiliencia frente a riesgos y los efectos del cambio climatico."),'base de datos'!$B$168,IF(AND(F32="Subcuenta de Adaptación al Cambio Climático- Sistema de gobernanza ambiental para afrontar colectivamente los riesgos y efectos de cambio climatico."),'base de datos'!$B$169,IF(AND(F32="Subcuenta de Adaptación al Cambio Climático- Tranformaciòn cultural para enfentar los riesgos y los nuevos retos del cambio climatico."),'base de datos'!$B$170,IF(AND(F32="Subcuenta de Adaptación al Cambio Climático- Bogota ciudad sostenible y eficiente baja en carbono"),'base de datos'!$B$171,""))))))))))))))</f>
        <v/>
      </c>
      <c r="E32" s="53"/>
      <c r="F32" s="409"/>
      <c r="G32" s="409"/>
      <c r="H32" s="409"/>
      <c r="I32" s="53"/>
      <c r="J32" s="46"/>
      <c r="K32" s="422"/>
      <c r="L32" s="422"/>
      <c r="M32" s="422"/>
      <c r="N32" s="38"/>
      <c r="Q32" s="413"/>
      <c r="R32" s="413"/>
      <c r="S32" s="413"/>
      <c r="W32" s="31"/>
      <c r="Y32" s="32"/>
      <c r="Z32" s="40"/>
    </row>
    <row r="33" spans="1:27" s="39" customFormat="1" ht="42" customHeight="1" x14ac:dyDescent="0.2">
      <c r="A33" s="27"/>
      <c r="B33" s="415"/>
      <c r="C33" s="415"/>
      <c r="D33" s="170" t="str">
        <f>IF(AND(F33="Gastos generales"),'base de datos'!$B$158,IF(AND(F33="Proyecto No 1172 Conocimiento del riesgo y efectos del cambio climático."),'base de datos'!$B$159,IF(AND(F33="Proyecto No 1158 Reducción del riesgo y adaptación al cambio climático."),'base de datos'!$B$160,IF(AND(F33="Proyecto No 1178 Fortalecimiento del manejo de emergencias y desastres."),'base de datos'!$B$161,IF(AND(F33="Proyecto No 1166 Consolidación de la gestión pública eficiente del IDIGER, como entidad coordinadora del SDGR-CC."),'base de datos'!$B$162,IF(AND(F33="Subcuenta de Conocimiento del Riesgos y de los Efectos del Cambio Climatico - Generación de conociminento y actualización de los analisis de riesgos y efectos del cambio climatico."),'base de datos'!$B$163,IF(AND(F33="Subcuenta de Conocimiento del Riesgos y de los Efectos del Cambio Climatico - Resiliencia sectorial y reducciòn de riesgos de gran impacto."),'base de datos'!$B$164,IF(AND(F33="Subcuenta de Reducción del Riesgo - Reducción de la vulnerabilidad territorial de Bogotá frente a riesgos y efectos del cambio climático."),'base de datos'!$B$165,IF(AND(F33="Subcuenta de Manejo de Emergencias, Calamidades o Desastres - Implementación de procesos efectivos de preparativos, respuesta y recuperación post evento."),'base de datos'!$B$166,IF(AND(F33="Subcuenta de Manejo de Emergencias, Calamidades o Desastres - Atención Integral, oportuna, eficiente y eficaz de las situaciones de emergencia, calamidad o desastre a traves de la estrategia distrital de respuesta."),'base de datos'!$B$167,IF(AND(F33="Subcuenta de Adaptación al Cambio Climático - Manejo integral del agua como elemento vital para la resiliencia frente a riesgos y los efectos del cambio climatico."),'base de datos'!$B$168,IF(AND(F33="Subcuenta de Adaptación al Cambio Climático- Sistema de gobernanza ambiental para afrontar colectivamente los riesgos y efectos de cambio climatico."),'base de datos'!$B$169,IF(AND(F33="Subcuenta de Adaptación al Cambio Climático- Tranformaciòn cultural para enfentar los riesgos y los nuevos retos del cambio climatico."),'base de datos'!$B$170,IF(AND(F33="Subcuenta de Adaptación al Cambio Climático- Bogota ciudad sostenible y eficiente baja en carbono"),'base de datos'!$B$171,""))))))))))))))</f>
        <v/>
      </c>
      <c r="E33" s="53"/>
      <c r="F33" s="409"/>
      <c r="G33" s="409"/>
      <c r="H33" s="409"/>
      <c r="I33" s="53"/>
      <c r="J33" s="46"/>
      <c r="K33" s="422"/>
      <c r="L33" s="422"/>
      <c r="M33" s="422"/>
      <c r="N33" s="38"/>
      <c r="Q33" s="78"/>
      <c r="R33" s="78"/>
      <c r="S33" s="78"/>
      <c r="W33" s="31"/>
      <c r="Y33" s="32"/>
      <c r="Z33" s="40"/>
    </row>
    <row r="34" spans="1:27" s="39" customFormat="1" ht="42" customHeight="1" x14ac:dyDescent="0.2">
      <c r="A34" s="27"/>
      <c r="B34" s="415"/>
      <c r="C34" s="415"/>
      <c r="D34" s="229" t="str">
        <f>IF(AND(F34="Gastos generales"),'base de datos'!$B$158,IF(AND(F34="Proyecto No 1172 Conocimiento del riesgo y efectos del cambio climático."),'base de datos'!$B$159,IF(AND(F34="Proyecto No 1158 Reducción del riesgo y adaptación al cambio climático."),'base de datos'!$B$160,IF(AND(F34="Proyecto No 1178 Fortalecimiento del manejo de emergencias y desastres."),'base de datos'!$B$161,IF(AND(F34="Proyecto No 1166 Consolidación de la gestión pública eficiente del IDIGER, como entidad coordinadora del SDGR-CC."),'base de datos'!$B$162,IF(AND(F34="Subcuenta de Conocimiento del Riesgos y de los Efectos del Cambio Climatico - Generación de conociminento y actualización de los analisis de riesgos y efectos del cambio climatico."),'base de datos'!$B$163,IF(AND(F34="Subcuenta de Conocimiento del Riesgos y de los Efectos del Cambio Climatico - Resiliencia sectorial y reducciòn de riesgos de gran impacto."),'base de datos'!$B$164,IF(AND(F34="Subcuenta de Reducción del Riesgo - Reducción de la vulnerabilidad territorial de Bogotá frente a riesgos y efectos del cambio climático."),'base de datos'!$B$165,IF(AND(F34="Subcuenta de Manejo de Emergencias, Calamidades o Desastres - Implementación de procesos efectivos de preparativos, respuesta y recuperación post evento."),'base de datos'!$B$166,IF(AND(F34="Subcuenta de Manejo de Emergencias, Calamidades o Desastres - Atención Integral, oportuna, eficiente y eficaz de las situaciones de emergencia, calamidad o desastre a traves de la estrategia distrital de respuesta."),'base de datos'!$B$167,IF(AND(F34="Subcuenta de Adaptación al Cambio Climático - Manejo integral del agua como elemento vital para la resiliencia frente a riesgos y los efectos del cambio climatico."),'base de datos'!$B$168,IF(AND(F34="Subcuenta de Adaptación al Cambio Climático- Sistema de gobernanza ambiental para afrontar colectivamente los riesgos y efectos de cambio climatico."),'base de datos'!$B$169,IF(AND(F34="Subcuenta de Adaptación al Cambio Climático- Tranformaciòn cultural para enfentar los riesgos y los nuevos retos del cambio climatico."),'base de datos'!$B$170,IF(AND(F34="Subcuenta de Adaptación al Cambio Climático- Bogota ciudad sostenible y eficiente baja en carbono"),'base de datos'!$B$171,""))))))))))))))</f>
        <v/>
      </c>
      <c r="E34" s="53"/>
      <c r="F34" s="409"/>
      <c r="G34" s="409"/>
      <c r="H34" s="409"/>
      <c r="I34" s="53"/>
      <c r="J34" s="229"/>
      <c r="K34" s="422"/>
      <c r="L34" s="422"/>
      <c r="M34" s="422"/>
      <c r="N34" s="38"/>
      <c r="Q34" s="78"/>
      <c r="R34" s="78"/>
      <c r="S34" s="78"/>
      <c r="W34" s="31"/>
      <c r="Y34" s="32"/>
      <c r="Z34" s="40"/>
    </row>
    <row r="35" spans="1:27" s="39" customFormat="1" ht="42" customHeight="1" x14ac:dyDescent="0.2">
      <c r="A35" s="27"/>
      <c r="B35" s="415"/>
      <c r="C35" s="415"/>
      <c r="D35" s="170" t="str">
        <f>IF(AND(F35="Gastos generales"),'base de datos'!$B$158,IF(AND(F35="Proyecto No 1172 Conocimiento del riesgo y efectos del cambio climático."),'base de datos'!$B$159,IF(AND(F35="Proyecto No 1158 Reducción del riesgo y adaptación al cambio climático."),'base de datos'!$B$160,IF(AND(F35="Proyecto No 1178 Fortalecimiento del manejo de emergencias y desastres."),'base de datos'!$B$161,IF(AND(F35="Proyecto No 1166 Consolidación de la gestión pública eficiente del IDIGER, como entidad coordinadora del SDGR-CC."),'base de datos'!$B$162,IF(AND(F35="Subcuenta de Conocimiento del Riesgos y de los Efectos del Cambio Climatico - Generación de conociminento y actualización de los analisis de riesgos y efectos del cambio climatico."),'base de datos'!$B$163,IF(AND(F35="Subcuenta de Conocimiento del Riesgos y de los Efectos del Cambio Climatico - Resiliencia sectorial y reducciòn de riesgos de gran impacto."),'base de datos'!$B$164,IF(AND(F35="Subcuenta de Reducción del Riesgo - Reducción de la vulnerabilidad territorial de Bogotá frente a riesgos y efectos del cambio climático."),'base de datos'!$B$165,IF(AND(F35="Subcuenta de Manejo de Emergencias, Calamidades o Desastres - Implementación de procesos efectivos de preparativos, respuesta y recuperación post evento."),'base de datos'!$B$166,IF(AND(F35="Subcuenta de Manejo de Emergencias, Calamidades o Desastres - Atención Integral, oportuna, eficiente y eficaz de las situaciones de emergencia, calamidad o desastre a traves de la estrategia distrital de respuesta."),'base de datos'!$B$167,IF(AND(F35="Subcuenta de Adaptación al Cambio Climático - Manejo integral del agua como elemento vital para la resiliencia frente a riesgos y los efectos del cambio climatico."),'base de datos'!$B$168,IF(AND(F35="Subcuenta de Adaptación al Cambio Climático- Sistema de gobernanza ambiental para afrontar colectivamente los riesgos y efectos de cambio climatico."),'base de datos'!$B$169,IF(AND(F35="Subcuenta de Adaptación al Cambio Climático- Tranformaciòn cultural para enfentar los riesgos y los nuevos retos del cambio climatico."),'base de datos'!$B$170,IF(AND(F35="Subcuenta de Adaptación al Cambio Climático- Bogota ciudad sostenible y eficiente baja en carbono"),'base de datos'!$B$171,""))))))))))))))</f>
        <v/>
      </c>
      <c r="E35" s="53"/>
      <c r="F35" s="409"/>
      <c r="G35" s="409"/>
      <c r="H35" s="409"/>
      <c r="I35" s="53"/>
      <c r="J35" s="46"/>
      <c r="K35" s="422"/>
      <c r="L35" s="422"/>
      <c r="M35" s="422"/>
      <c r="N35" s="38"/>
      <c r="Q35" s="78"/>
      <c r="R35" s="78"/>
      <c r="S35" s="78"/>
      <c r="W35" s="31"/>
      <c r="Y35" s="32"/>
      <c r="Z35" s="40"/>
    </row>
    <row r="36" spans="1:27" s="39" customFormat="1" ht="8.25" customHeight="1" x14ac:dyDescent="0.2">
      <c r="A36" s="27"/>
      <c r="B36" s="44"/>
      <c r="C36" s="44"/>
      <c r="D36" s="41"/>
      <c r="E36" s="41"/>
      <c r="F36" s="41"/>
      <c r="G36" s="41"/>
      <c r="H36" s="41"/>
      <c r="I36" s="41"/>
      <c r="J36" s="44"/>
      <c r="K36" s="44"/>
      <c r="L36" s="44"/>
      <c r="M36" s="44"/>
      <c r="N36" s="38"/>
      <c r="W36" s="31"/>
      <c r="Y36" s="32"/>
      <c r="Z36" s="40"/>
    </row>
    <row r="37" spans="1:27" ht="18" customHeight="1" x14ac:dyDescent="0.3">
      <c r="A37" s="47"/>
      <c r="B37" s="444" t="s">
        <v>395</v>
      </c>
      <c r="C37" s="444"/>
      <c r="D37" s="444"/>
      <c r="E37" s="48"/>
      <c r="F37" s="410"/>
      <c r="G37" s="410"/>
      <c r="H37" s="410"/>
      <c r="I37" s="410"/>
      <c r="J37" s="410"/>
      <c r="K37" s="445">
        <f>SUM(K31:M35)</f>
        <v>0</v>
      </c>
      <c r="L37" s="446"/>
      <c r="M37" s="447"/>
      <c r="N37" s="47"/>
      <c r="Y37" s="32"/>
      <c r="Z37" s="32"/>
      <c r="AA37" s="32"/>
    </row>
    <row r="38" spans="1:27" ht="18.75" customHeight="1" x14ac:dyDescent="0.3">
      <c r="A38" s="47"/>
      <c r="B38" s="408" t="s">
        <v>80</v>
      </c>
      <c r="C38" s="408"/>
      <c r="D38" s="408"/>
      <c r="E38" s="72"/>
      <c r="F38" s="411" t="str">
        <f>IF(AND(J8="Subdirección de Análisis de Riesgos y Efectos de Cambio Climático"),B47,IF(AND(J8="Subdirección para la Reducción del Riesgos y Adaptación al Cambio Climático"),B48,IF(AND(J8="Subdirección para el Manejo de Emergencias y Desastres"),B49,IF(AND(J8="Subdirección Corporativa y Asuntos Disciplinarios"),B50,IF(AND(J8="Oficina de Tecnologías de la Información y las Comunicaciones "),B51,IF(AND(J8="Oficina Asesora Jurídica"),B52,IF(AND(J8="Oficina Asesora Planeación"),B53,IF(AND(J8="Oficina de Comunicaciones"),B54,IF(AND(J8="Dirección General"),B55,"")))))))))</f>
        <v>Mónica del Pilar Rubio Arenas
Subdirección Corporativa y Asuntos Disciplinarios
Subdirectora Corporativa y Asuntos Disciplinarios
mrubio@idiger.gov.co
4297414 - Extensión 2836</v>
      </c>
      <c r="G38" s="411"/>
      <c r="H38" s="411"/>
      <c r="I38" s="411"/>
      <c r="J38" s="411"/>
      <c r="K38" s="75"/>
      <c r="L38" s="75"/>
      <c r="M38" s="75"/>
      <c r="N38" s="47"/>
      <c r="Y38" s="32"/>
      <c r="Z38" s="32"/>
      <c r="AA38" s="32"/>
    </row>
    <row r="39" spans="1:27" ht="18.75" customHeight="1" x14ac:dyDescent="0.3">
      <c r="A39" s="47"/>
      <c r="B39" s="408" t="s">
        <v>81</v>
      </c>
      <c r="C39" s="408"/>
      <c r="D39" s="408"/>
      <c r="E39" s="72"/>
      <c r="F39" s="411"/>
      <c r="G39" s="411"/>
      <c r="H39" s="411"/>
      <c r="I39" s="411"/>
      <c r="J39" s="411"/>
      <c r="K39" s="75"/>
      <c r="L39" s="75"/>
      <c r="M39" s="75"/>
      <c r="N39" s="47"/>
      <c r="Y39" s="32"/>
      <c r="Z39" s="32"/>
      <c r="AA39" s="32"/>
    </row>
    <row r="40" spans="1:27" ht="18.75" customHeight="1" x14ac:dyDescent="0.3">
      <c r="A40" s="47"/>
      <c r="B40" s="408" t="s">
        <v>82</v>
      </c>
      <c r="C40" s="408"/>
      <c r="D40" s="408"/>
      <c r="E40" s="72"/>
      <c r="F40" s="411"/>
      <c r="G40" s="411"/>
      <c r="H40" s="411"/>
      <c r="I40" s="411"/>
      <c r="J40" s="411"/>
      <c r="K40" s="75"/>
      <c r="L40" s="75"/>
      <c r="M40" s="75"/>
      <c r="N40" s="47"/>
      <c r="Y40" s="32"/>
      <c r="Z40" s="32"/>
      <c r="AA40" s="32"/>
    </row>
    <row r="41" spans="1:27" ht="18.75" x14ac:dyDescent="0.2">
      <c r="A41" s="47"/>
      <c r="B41" s="408" t="s">
        <v>83</v>
      </c>
      <c r="C41" s="408"/>
      <c r="D41" s="408"/>
      <c r="E41" s="73"/>
      <c r="F41" s="411"/>
      <c r="G41" s="411"/>
      <c r="H41" s="411"/>
      <c r="I41" s="411"/>
      <c r="J41" s="411"/>
      <c r="K41" s="76"/>
      <c r="L41" s="76"/>
      <c r="M41" s="76"/>
      <c r="Y41" s="32"/>
      <c r="Z41" s="32"/>
      <c r="AA41" s="32"/>
    </row>
    <row r="42" spans="1:27" ht="18.75" x14ac:dyDescent="0.3">
      <c r="A42" s="47"/>
      <c r="B42" s="408" t="s">
        <v>84</v>
      </c>
      <c r="C42" s="408"/>
      <c r="D42" s="408"/>
      <c r="E42" s="72"/>
      <c r="F42" s="411"/>
      <c r="G42" s="411"/>
      <c r="H42" s="411"/>
      <c r="I42" s="411"/>
      <c r="J42" s="411"/>
      <c r="K42" s="75"/>
      <c r="L42" s="75"/>
      <c r="M42" s="75"/>
      <c r="Y42" s="32"/>
      <c r="Z42" s="32"/>
      <c r="AA42" s="32"/>
    </row>
    <row r="43" spans="1:27" ht="8.25" customHeight="1" x14ac:dyDescent="0.2">
      <c r="A43" s="27"/>
      <c r="B43" s="28"/>
      <c r="C43" s="28"/>
      <c r="D43" s="29"/>
      <c r="E43" s="29"/>
      <c r="F43" s="29"/>
      <c r="G43" s="29"/>
      <c r="H43" s="29"/>
      <c r="I43" s="27"/>
      <c r="J43" s="74"/>
      <c r="K43" s="74"/>
      <c r="L43" s="74"/>
      <c r="M43" s="74"/>
      <c r="N43" s="27"/>
      <c r="Y43" s="32"/>
      <c r="Z43" s="32"/>
      <c r="AA43" s="32"/>
    </row>
    <row r="44" spans="1:27" x14ac:dyDescent="0.2">
      <c r="Y44" s="32"/>
      <c r="Z44" s="32"/>
      <c r="AA44" s="32"/>
    </row>
    <row r="45" spans="1:27" x14ac:dyDescent="0.2">
      <c r="Y45" s="32"/>
      <c r="Z45" s="32"/>
      <c r="AA45" s="32"/>
    </row>
    <row r="46" spans="1:27" x14ac:dyDescent="0.2">
      <c r="Y46" s="32"/>
      <c r="Z46" s="32"/>
      <c r="AA46" s="32"/>
    </row>
    <row r="47" spans="1:27" ht="114.75" hidden="1" x14ac:dyDescent="0.2">
      <c r="B47" s="155" t="s">
        <v>429</v>
      </c>
      <c r="Y47" s="32"/>
      <c r="Z47" s="32"/>
      <c r="AA47" s="32"/>
    </row>
    <row r="48" spans="1:27" ht="114.75" hidden="1" x14ac:dyDescent="0.2">
      <c r="B48" s="155" t="s">
        <v>430</v>
      </c>
      <c r="Y48" s="32"/>
      <c r="Z48" s="32"/>
      <c r="AA48" s="32"/>
    </row>
    <row r="49" spans="2:27" ht="89.25" hidden="1" x14ac:dyDescent="0.2">
      <c r="B49" s="156" t="s">
        <v>431</v>
      </c>
      <c r="Y49" s="32"/>
      <c r="Z49" s="32"/>
      <c r="AA49" s="32"/>
    </row>
    <row r="50" spans="2:27" ht="89.25" hidden="1" x14ac:dyDescent="0.2">
      <c r="B50" s="156" t="s">
        <v>432</v>
      </c>
      <c r="Y50" s="32"/>
      <c r="Z50" s="32"/>
      <c r="AA50" s="32"/>
    </row>
    <row r="51" spans="2:27" ht="63.75" hidden="1" x14ac:dyDescent="0.2">
      <c r="B51" s="156" t="s">
        <v>433</v>
      </c>
      <c r="Y51" s="32"/>
      <c r="Z51" s="32"/>
      <c r="AA51" s="32"/>
    </row>
    <row r="52" spans="2:27" ht="76.5" hidden="1" x14ac:dyDescent="0.2">
      <c r="B52" s="156" t="s">
        <v>435</v>
      </c>
      <c r="Y52" s="32"/>
      <c r="Z52" s="32"/>
      <c r="AA52" s="32"/>
    </row>
    <row r="53" spans="2:27" ht="83.25" hidden="1" customHeight="1" x14ac:dyDescent="0.2">
      <c r="B53" s="156" t="s">
        <v>436</v>
      </c>
      <c r="Y53" s="32"/>
      <c r="Z53" s="32"/>
      <c r="AA53" s="32"/>
    </row>
    <row r="54" spans="2:27" ht="63.75" hidden="1" x14ac:dyDescent="0.2">
      <c r="B54" s="156" t="s">
        <v>437</v>
      </c>
      <c r="Y54" s="32"/>
      <c r="Z54" s="32"/>
      <c r="AA54" s="32"/>
    </row>
    <row r="55" spans="2:27" ht="63.75" hidden="1" x14ac:dyDescent="0.2">
      <c r="B55" s="155" t="s">
        <v>438</v>
      </c>
      <c r="Y55" s="32"/>
      <c r="Z55" s="32"/>
      <c r="AA55" s="32"/>
    </row>
    <row r="56" spans="2:27" x14ac:dyDescent="0.2">
      <c r="B56" s="155"/>
      <c r="Y56" s="32"/>
      <c r="Z56" s="32"/>
      <c r="AA56" s="32"/>
    </row>
    <row r="57" spans="2:27" x14ac:dyDescent="0.2">
      <c r="Y57" s="32"/>
      <c r="Z57" s="32"/>
      <c r="AA57" s="32"/>
    </row>
    <row r="58" spans="2:27" x14ac:dyDescent="0.2">
      <c r="Y58" s="32"/>
      <c r="Z58" s="32"/>
      <c r="AA58" s="32"/>
    </row>
    <row r="59" spans="2:27" x14ac:dyDescent="0.2">
      <c r="Y59" s="32"/>
      <c r="Z59" s="32"/>
      <c r="AA59" s="32"/>
    </row>
    <row r="60" spans="2:27" x14ac:dyDescent="0.2">
      <c r="Y60" s="32"/>
      <c r="Z60" s="32"/>
      <c r="AA60" s="32"/>
    </row>
    <row r="61" spans="2:27" x14ac:dyDescent="0.2">
      <c r="Y61" s="32"/>
      <c r="Z61" s="32"/>
      <c r="AA61" s="32"/>
    </row>
    <row r="62" spans="2:27" x14ac:dyDescent="0.2">
      <c r="Y62" s="32"/>
      <c r="Z62" s="32"/>
      <c r="AA62" s="32"/>
    </row>
    <row r="63" spans="2:27" x14ac:dyDescent="0.2">
      <c r="Y63" s="32"/>
      <c r="Z63" s="32"/>
      <c r="AA63" s="32"/>
    </row>
    <row r="64" spans="2:27" x14ac:dyDescent="0.2">
      <c r="Y64" s="32"/>
      <c r="Z64" s="32"/>
      <c r="AA64" s="32"/>
    </row>
    <row r="65" spans="25:27" x14ac:dyDescent="0.2">
      <c r="Y65" s="32"/>
      <c r="Z65" s="32"/>
      <c r="AA65" s="32"/>
    </row>
    <row r="66" spans="25:27" x14ac:dyDescent="0.2">
      <c r="Y66" s="32"/>
      <c r="Z66" s="32"/>
      <c r="AA66" s="32"/>
    </row>
    <row r="67" spans="25:27" x14ac:dyDescent="0.2">
      <c r="Y67" s="32"/>
      <c r="Z67" s="32"/>
      <c r="AA67" s="32"/>
    </row>
    <row r="68" spans="25:27" x14ac:dyDescent="0.2">
      <c r="Z68" s="32"/>
      <c r="AA68" s="32"/>
    </row>
    <row r="69" spans="25:27" x14ac:dyDescent="0.2">
      <c r="Z69" s="32"/>
      <c r="AA69" s="32"/>
    </row>
    <row r="70" spans="25:27" x14ac:dyDescent="0.2">
      <c r="Z70" s="32"/>
      <c r="AA70" s="32"/>
    </row>
    <row r="71" spans="25:27" x14ac:dyDescent="0.2">
      <c r="Z71" s="32"/>
      <c r="AA71" s="32"/>
    </row>
    <row r="72" spans="25:27" x14ac:dyDescent="0.2">
      <c r="Z72" s="32"/>
      <c r="AA72" s="32"/>
    </row>
    <row r="73" spans="25:27" x14ac:dyDescent="0.2">
      <c r="Z73" s="32"/>
      <c r="AA73" s="32"/>
    </row>
    <row r="74" spans="25:27" x14ac:dyDescent="0.2">
      <c r="Z74" s="32"/>
      <c r="AA74" s="32"/>
    </row>
    <row r="75" spans="25:27" x14ac:dyDescent="0.2">
      <c r="Z75" s="32"/>
      <c r="AA75" s="32"/>
    </row>
    <row r="76" spans="25:27" x14ac:dyDescent="0.2">
      <c r="Z76" s="32"/>
      <c r="AA76" s="32"/>
    </row>
    <row r="77" spans="25:27" x14ac:dyDescent="0.2">
      <c r="Z77" s="32"/>
      <c r="AA77" s="32"/>
    </row>
    <row r="78" spans="25:27" x14ac:dyDescent="0.2">
      <c r="Z78" s="32"/>
      <c r="AA78" s="32"/>
    </row>
    <row r="79" spans="25:27" x14ac:dyDescent="0.2">
      <c r="Z79" s="32"/>
      <c r="AA79" s="32"/>
    </row>
    <row r="80" spans="25:27" x14ac:dyDescent="0.2">
      <c r="Z80" s="32"/>
      <c r="AA80" s="32"/>
    </row>
    <row r="81" spans="26:27" x14ac:dyDescent="0.2">
      <c r="Z81" s="32"/>
      <c r="AA81" s="32"/>
    </row>
    <row r="82" spans="26:27" x14ac:dyDescent="0.2">
      <c r="Z82" s="32"/>
      <c r="AA82" s="32"/>
    </row>
    <row r="83" spans="26:27" x14ac:dyDescent="0.2">
      <c r="Z83" s="32"/>
      <c r="AA83" s="32"/>
    </row>
    <row r="84" spans="26:27" x14ac:dyDescent="0.2">
      <c r="Z84" s="32"/>
      <c r="AA84" s="32"/>
    </row>
    <row r="85" spans="26:27" x14ac:dyDescent="0.2">
      <c r="Z85" s="32"/>
      <c r="AA85" s="32"/>
    </row>
    <row r="86" spans="26:27" x14ac:dyDescent="0.2">
      <c r="Z86" s="32"/>
      <c r="AA86" s="32"/>
    </row>
    <row r="87" spans="26:27" x14ac:dyDescent="0.2">
      <c r="Z87" s="32"/>
      <c r="AA87" s="32"/>
    </row>
    <row r="88" spans="26:27" x14ac:dyDescent="0.2">
      <c r="Z88" s="32"/>
      <c r="AA88" s="32"/>
    </row>
    <row r="89" spans="26:27" x14ac:dyDescent="0.2">
      <c r="Z89" s="32"/>
      <c r="AA89" s="32"/>
    </row>
    <row r="90" spans="26:27" x14ac:dyDescent="0.2">
      <c r="Z90" s="32"/>
      <c r="AA90" s="32"/>
    </row>
    <row r="91" spans="26:27" x14ac:dyDescent="0.2">
      <c r="AA91" s="32"/>
    </row>
    <row r="92" spans="26:27" x14ac:dyDescent="0.2">
      <c r="AA92" s="32"/>
    </row>
    <row r="93" spans="26:27" x14ac:dyDescent="0.2">
      <c r="AA93" s="32"/>
    </row>
    <row r="94" spans="26:27" x14ac:dyDescent="0.2">
      <c r="AA94" s="32"/>
    </row>
    <row r="95" spans="26:27" x14ac:dyDescent="0.2">
      <c r="AA95" s="32"/>
    </row>
    <row r="96" spans="26:27" x14ac:dyDescent="0.2">
      <c r="AA96" s="32"/>
    </row>
    <row r="97" spans="27:27" x14ac:dyDescent="0.2">
      <c r="AA97" s="32"/>
    </row>
    <row r="98" spans="27:27" x14ac:dyDescent="0.2">
      <c r="AA98" s="32"/>
    </row>
    <row r="99" spans="27:27" x14ac:dyDescent="0.2">
      <c r="AA99" s="32"/>
    </row>
    <row r="100" spans="27:27" x14ac:dyDescent="0.2">
      <c r="AA100" s="32"/>
    </row>
    <row r="101" spans="27:27" x14ac:dyDescent="0.2">
      <c r="AA101" s="32"/>
    </row>
    <row r="102" spans="27:27" x14ac:dyDescent="0.2">
      <c r="AA102" s="32"/>
    </row>
    <row r="103" spans="27:27" x14ac:dyDescent="0.2">
      <c r="AA103" s="32"/>
    </row>
    <row r="104" spans="27:27" x14ac:dyDescent="0.2">
      <c r="AA104" s="32"/>
    </row>
    <row r="105" spans="27:27" x14ac:dyDescent="0.2">
      <c r="AA105" s="32"/>
    </row>
    <row r="106" spans="27:27" x14ac:dyDescent="0.2">
      <c r="AA106" s="32"/>
    </row>
    <row r="107" spans="27:27" x14ac:dyDescent="0.2">
      <c r="AA107" s="32"/>
    </row>
    <row r="108" spans="27:27" x14ac:dyDescent="0.2">
      <c r="AA108" s="32"/>
    </row>
    <row r="109" spans="27:27" x14ac:dyDescent="0.2">
      <c r="AA109" s="32"/>
    </row>
    <row r="110" spans="27:27" x14ac:dyDescent="0.2">
      <c r="AA110" s="32"/>
    </row>
  </sheetData>
  <sheetProtection sheet="1" objects="1" scenarios="1" formatCells="0" formatColumns="0" formatRows="0"/>
  <dataConsolidate/>
  <mergeCells count="63">
    <mergeCell ref="F30:H30"/>
    <mergeCell ref="F31:H31"/>
    <mergeCell ref="K33:M33"/>
    <mergeCell ref="B35:C35"/>
    <mergeCell ref="B37:D37"/>
    <mergeCell ref="K37:M37"/>
    <mergeCell ref="B33:C33"/>
    <mergeCell ref="F33:H33"/>
    <mergeCell ref="K35:M35"/>
    <mergeCell ref="F32:H32"/>
    <mergeCell ref="K32:M32"/>
    <mergeCell ref="B34:C34"/>
    <mergeCell ref="F34:H34"/>
    <mergeCell ref="K34:M34"/>
    <mergeCell ref="F24:M26"/>
    <mergeCell ref="B10:D15"/>
    <mergeCell ref="F10:H15"/>
    <mergeCell ref="J22:M22"/>
    <mergeCell ref="F22:H22"/>
    <mergeCell ref="F23:H23"/>
    <mergeCell ref="B20:D20"/>
    <mergeCell ref="B23:D23"/>
    <mergeCell ref="J23:M23"/>
    <mergeCell ref="B28:H28"/>
    <mergeCell ref="K30:M30"/>
    <mergeCell ref="K31:M31"/>
    <mergeCell ref="B24:D26"/>
    <mergeCell ref="C2:K3"/>
    <mergeCell ref="J9:M9"/>
    <mergeCell ref="F9:H9"/>
    <mergeCell ref="J10:M15"/>
    <mergeCell ref="B9:D9"/>
    <mergeCell ref="C4:K4"/>
    <mergeCell ref="B6:H6"/>
    <mergeCell ref="B8:D8"/>
    <mergeCell ref="F8:H8"/>
    <mergeCell ref="F7:H7"/>
    <mergeCell ref="J8:M8"/>
    <mergeCell ref="J7:M7"/>
    <mergeCell ref="B7:D7"/>
    <mergeCell ref="Q32:S32"/>
    <mergeCell ref="B30:C30"/>
    <mergeCell ref="B31:C31"/>
    <mergeCell ref="B32:C32"/>
    <mergeCell ref="B17:H17"/>
    <mergeCell ref="J19:M19"/>
    <mergeCell ref="J20:M20"/>
    <mergeCell ref="J21:M21"/>
    <mergeCell ref="B19:D19"/>
    <mergeCell ref="F20:H20"/>
    <mergeCell ref="F19:H19"/>
    <mergeCell ref="B21:D21"/>
    <mergeCell ref="F21:H21"/>
    <mergeCell ref="Q31:S31"/>
    <mergeCell ref="B22:D22"/>
    <mergeCell ref="B38:D38"/>
    <mergeCell ref="B42:D42"/>
    <mergeCell ref="F35:H35"/>
    <mergeCell ref="B39:D39"/>
    <mergeCell ref="B40:D40"/>
    <mergeCell ref="B41:D41"/>
    <mergeCell ref="F37:J37"/>
    <mergeCell ref="F38:J42"/>
  </mergeCells>
  <dataValidations count="1">
    <dataValidation type="list" allowBlank="1" showInputMessage="1" showErrorMessage="1" sqref="F31:H35">
      <formula1>INDIRECT(B31)</formula1>
    </dataValidation>
  </dataValidations>
  <printOptions horizontalCentered="1" verticalCentered="1"/>
  <pageMargins left="0.39370078740157483" right="0.39370078740157483" top="0.39370078740157483" bottom="0.39370078740157483" header="0.31496062992125984" footer="0.31496062992125984"/>
  <pageSetup paperSize="14" scale="62" orientation="landscape" horizontalDpi="4294967294" verticalDpi="4294967294" r:id="rId1"/>
  <headerFooter alignWithMargins="0"/>
  <ignoredErrors>
    <ignoredError sqref="F24 B24 D35 B10 D31:D33" unlockedFormula="1"/>
  </ignoredErrors>
  <drawing r:id="rId2"/>
  <extLst>
    <ext xmlns:x14="http://schemas.microsoft.com/office/spreadsheetml/2009/9/main" uri="{CCE6A557-97BC-4b89-ADB6-D9C93CAAB3DF}">
      <x14:dataValidations xmlns:xm="http://schemas.microsoft.com/office/excel/2006/main" count="12">
        <x14:dataValidation type="list" allowBlank="1" showInputMessage="1" showErrorMessage="1">
          <x14:formula1>
            <xm:f>[1]Listas!#REF!</xm:f>
          </x14:formula1>
          <xm:sqref>E39:E40</xm:sqref>
        </x14:dataValidation>
        <x14:dataValidation type="list" allowBlank="1" showInputMessage="1" showErrorMessage="1">
          <x14:formula1>
            <xm:f>'base de datos'!$B$100:$B$101</xm:f>
          </x14:formula1>
          <xm:sqref>B22</xm:sqref>
        </x14:dataValidation>
        <x14:dataValidation type="list" allowBlank="1" showInputMessage="1" showErrorMessage="1">
          <x14:formula1>
            <xm:f>'base de datos'!$B$13</xm:f>
          </x14:formula1>
          <xm:sqref>B20:D20</xm:sqref>
        </x14:dataValidation>
        <x14:dataValidation type="list" allowBlank="1" showInputMessage="1" showErrorMessage="1">
          <x14:formula1>
            <xm:f>'base de datos'!$B$103:$B$104</xm:f>
          </x14:formula1>
          <xm:sqref>F22</xm:sqref>
        </x14:dataValidation>
        <x14:dataValidation type="list" allowBlank="1" showInputMessage="1" showErrorMessage="1">
          <x14:formula1>
            <xm:f>'base de datos'!$B$14</xm:f>
          </x14:formula1>
          <xm:sqref>F20:H20</xm:sqref>
        </x14:dataValidation>
        <x14:dataValidation type="list" allowBlank="1" showInputMessage="1" showErrorMessage="1">
          <x14:formula1>
            <xm:f>'base de datos'!$B$3:$B$5</xm:f>
          </x14:formula1>
          <xm:sqref>F8:H8</xm:sqref>
        </x14:dataValidation>
        <x14:dataValidation type="list" allowBlank="1" showInputMessage="1" showErrorMessage="1">
          <x14:formula1>
            <xm:f>'base de datos'!$B$22:$B$23</xm:f>
          </x14:formula1>
          <xm:sqref>J22</xm:sqref>
        </x14:dataValidation>
        <x14:dataValidation type="list" allowBlank="1" showInputMessage="1" showErrorMessage="1">
          <x14:formula1>
            <xm:f>'base de datos'!$B$98</xm:f>
          </x14:formula1>
          <xm:sqref>J20</xm:sqref>
        </x14:dataValidation>
        <x14:dataValidation type="list" allowBlank="1" showInputMessage="1" showErrorMessage="1">
          <x14:formula1>
            <xm:f>'base de datos'!$B$219:$B$223</xm:f>
          </x14:formula1>
          <xm:sqref>J31:J35</xm:sqref>
        </x14:dataValidation>
        <x14:dataValidation type="list" allowBlank="1" showInputMessage="1" showErrorMessage="1">
          <x14:formula1>
            <xm:f>'base de datos'!$B$154:$B$156</xm:f>
          </x14:formula1>
          <xm:sqref>B31:C35</xm:sqref>
        </x14:dataValidation>
        <x14:dataValidation type="list" allowBlank="1" showInputMessage="1" showErrorMessage="1">
          <x14:formula1>
            <xm:f>'base de datos'!$A$140:$A$152</xm:f>
          </x14:formula1>
          <xm:sqref>B8:D8</xm:sqref>
        </x14:dataValidation>
        <x14:dataValidation type="list" allowBlank="1" showInputMessage="1" showErrorMessage="1">
          <x14:formula1>
            <xm:f>INDIRECT('base de datos'!$C$142)</xm:f>
          </x14:formula1>
          <xm:sqref>J8:M8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Y169"/>
  <sheetViews>
    <sheetView tabSelected="1" view="pageBreakPreview" zoomScale="80" zoomScaleNormal="80" zoomScaleSheetLayoutView="80" workbookViewId="0">
      <selection activeCell="J152" sqref="J152:J153"/>
    </sheetView>
  </sheetViews>
  <sheetFormatPr baseColWidth="10" defaultColWidth="11.42578125" defaultRowHeight="12.75" x14ac:dyDescent="0.2"/>
  <cols>
    <col min="1" max="1" width="1.5703125" style="1" customWidth="1"/>
    <col min="2" max="2" width="33.28515625" style="306" customWidth="1"/>
    <col min="3" max="3" width="5.7109375" style="306" customWidth="1"/>
    <col min="4" max="4" width="51.85546875" style="306" customWidth="1"/>
    <col min="5" max="5" width="18.42578125" style="306" hidden="1" customWidth="1"/>
    <col min="6" max="6" width="15.85546875" style="306" customWidth="1"/>
    <col min="7" max="7" width="12.7109375" style="306" customWidth="1"/>
    <col min="8" max="8" width="20.5703125" style="306" customWidth="1"/>
    <col min="9" max="9" width="21.28515625" style="306" customWidth="1"/>
    <col min="10" max="10" width="18.85546875" style="306" customWidth="1"/>
    <col min="11" max="11" width="14.5703125" style="306" customWidth="1"/>
    <col min="12" max="12" width="18.5703125" style="331" customWidth="1"/>
    <col min="13" max="13" width="2.7109375" style="331" customWidth="1"/>
    <col min="14" max="14" width="60.5703125" style="331" customWidth="1"/>
    <col min="15" max="15" width="16" style="331" customWidth="1"/>
    <col min="16" max="16" width="15.42578125" style="331" customWidth="1"/>
    <col min="17" max="18" width="15.42578125" style="306" customWidth="1"/>
    <col min="19" max="19" width="0.85546875" style="306" customWidth="1"/>
    <col min="20" max="20" width="25.7109375" style="1" bestFit="1" customWidth="1"/>
    <col min="21" max="21" width="27.5703125" style="1" customWidth="1"/>
    <col min="22" max="22" width="21" style="1" customWidth="1"/>
    <col min="23" max="23" width="13.5703125" style="1" customWidth="1"/>
    <col min="24" max="24" width="26.5703125" style="1" customWidth="1"/>
    <col min="25" max="25" width="2.7109375" style="1" customWidth="1"/>
    <col min="26" max="16384" width="11.42578125" style="1"/>
  </cols>
  <sheetData>
    <row r="1" spans="1:25" x14ac:dyDescent="0.2">
      <c r="A1" s="4"/>
      <c r="B1" s="252"/>
      <c r="C1" s="252"/>
      <c r="D1" s="252"/>
      <c r="E1" s="252"/>
      <c r="F1" s="252"/>
      <c r="G1" s="252"/>
      <c r="H1" s="252"/>
      <c r="I1" s="252"/>
      <c r="J1" s="252"/>
      <c r="K1" s="252"/>
      <c r="L1" s="256"/>
      <c r="M1" s="256"/>
      <c r="N1" s="256"/>
      <c r="O1" s="256"/>
      <c r="P1" s="256"/>
      <c r="Q1" s="252"/>
      <c r="R1" s="252"/>
      <c r="S1" s="252"/>
      <c r="T1" s="2"/>
      <c r="U1" s="2"/>
      <c r="V1" s="2"/>
      <c r="W1" s="2"/>
      <c r="X1" s="2"/>
      <c r="Y1" s="2"/>
    </row>
    <row r="2" spans="1:25" s="31" customFormat="1" ht="33.75" customHeight="1" x14ac:dyDescent="0.2">
      <c r="A2" s="27"/>
      <c r="B2" s="82"/>
      <c r="C2" s="82"/>
      <c r="D2" s="427" t="s">
        <v>113</v>
      </c>
      <c r="E2" s="427"/>
      <c r="F2" s="427"/>
      <c r="G2" s="427"/>
      <c r="H2" s="427"/>
      <c r="I2" s="427"/>
      <c r="J2" s="427"/>
      <c r="K2" s="427"/>
      <c r="L2" s="427"/>
      <c r="M2" s="427"/>
      <c r="N2" s="427"/>
      <c r="O2" s="427"/>
      <c r="P2" s="427"/>
      <c r="Q2" s="81" t="s">
        <v>69</v>
      </c>
      <c r="R2" s="209" t="s">
        <v>548</v>
      </c>
      <c r="S2" s="30"/>
      <c r="T2" s="30"/>
      <c r="U2" s="30"/>
      <c r="V2" s="30"/>
      <c r="W2" s="30"/>
      <c r="X2" s="30"/>
      <c r="Y2" s="30"/>
    </row>
    <row r="3" spans="1:25" s="31" customFormat="1" ht="33.75" customHeight="1" x14ac:dyDescent="0.2">
      <c r="A3" s="27"/>
      <c r="B3" s="82"/>
      <c r="C3" s="82"/>
      <c r="D3" s="427"/>
      <c r="E3" s="427"/>
      <c r="F3" s="427"/>
      <c r="G3" s="427"/>
      <c r="H3" s="427"/>
      <c r="I3" s="427"/>
      <c r="J3" s="427"/>
      <c r="K3" s="427"/>
      <c r="L3" s="427"/>
      <c r="M3" s="427"/>
      <c r="N3" s="427"/>
      <c r="O3" s="427"/>
      <c r="P3" s="427"/>
      <c r="Q3" s="81" t="s">
        <v>0</v>
      </c>
      <c r="R3" s="209">
        <v>3</v>
      </c>
      <c r="S3" s="30"/>
      <c r="T3" s="30"/>
      <c r="U3" s="30"/>
      <c r="V3" s="30"/>
      <c r="W3" s="30"/>
      <c r="X3" s="108"/>
      <c r="Y3" s="108"/>
    </row>
    <row r="4" spans="1:25" s="31" customFormat="1" ht="33.75" customHeight="1" x14ac:dyDescent="0.2">
      <c r="A4" s="27"/>
      <c r="B4" s="307"/>
      <c r="C4" s="307"/>
      <c r="D4" s="450" t="s">
        <v>419</v>
      </c>
      <c r="E4" s="450"/>
      <c r="F4" s="450"/>
      <c r="G4" s="450"/>
      <c r="H4" s="450"/>
      <c r="I4" s="450"/>
      <c r="J4" s="450"/>
      <c r="K4" s="450"/>
      <c r="L4" s="450"/>
      <c r="M4" s="450"/>
      <c r="N4" s="450"/>
      <c r="O4" s="450"/>
      <c r="P4" s="450"/>
      <c r="Q4" s="81" t="s">
        <v>70</v>
      </c>
      <c r="R4" s="308">
        <v>43487</v>
      </c>
      <c r="S4" s="30"/>
      <c r="T4" s="30"/>
      <c r="U4" s="30"/>
      <c r="V4" s="30"/>
      <c r="W4" s="30"/>
      <c r="X4" s="108"/>
      <c r="Y4" s="108"/>
    </row>
    <row r="5" spans="1:25" ht="16.5" customHeight="1" x14ac:dyDescent="0.2">
      <c r="A5" s="2"/>
      <c r="B5" s="253"/>
      <c r="C5" s="253"/>
      <c r="D5" s="257"/>
      <c r="E5" s="257"/>
      <c r="F5" s="257"/>
      <c r="G5" s="257"/>
      <c r="H5" s="257"/>
      <c r="I5" s="257"/>
      <c r="J5" s="257"/>
      <c r="K5" s="257"/>
      <c r="L5" s="254"/>
      <c r="M5" s="254"/>
      <c r="N5" s="451" t="s">
        <v>407</v>
      </c>
      <c r="O5" s="451"/>
      <c r="P5" s="451"/>
      <c r="Q5" s="451"/>
      <c r="R5" s="451"/>
      <c r="S5" s="252"/>
      <c r="T5" s="4"/>
      <c r="U5" s="4"/>
      <c r="V5" s="4"/>
      <c r="W5" s="4"/>
      <c r="X5" s="4"/>
      <c r="Y5" s="4"/>
    </row>
    <row r="6" spans="1:25" s="5" customFormat="1" ht="45" customHeight="1" x14ac:dyDescent="0.2">
      <c r="A6" s="4"/>
      <c r="B6" s="92" t="s">
        <v>292</v>
      </c>
      <c r="C6" s="92"/>
      <c r="D6" s="92" t="s">
        <v>794</v>
      </c>
      <c r="E6" s="92" t="s">
        <v>325</v>
      </c>
      <c r="F6" s="92" t="s">
        <v>2</v>
      </c>
      <c r="G6" s="92" t="s">
        <v>3</v>
      </c>
      <c r="H6" s="92" t="s">
        <v>293</v>
      </c>
      <c r="I6" s="92" t="s">
        <v>110</v>
      </c>
      <c r="J6" s="92" t="s">
        <v>295</v>
      </c>
      <c r="K6" s="92" t="s">
        <v>294</v>
      </c>
      <c r="L6" s="92" t="s">
        <v>298</v>
      </c>
      <c r="M6" s="92"/>
      <c r="N6" s="309" t="s">
        <v>296</v>
      </c>
      <c r="O6" s="309" t="s">
        <v>297</v>
      </c>
      <c r="P6" s="309" t="s">
        <v>295</v>
      </c>
      <c r="Q6" s="309" t="s">
        <v>294</v>
      </c>
      <c r="R6" s="309" t="s">
        <v>298</v>
      </c>
      <c r="S6" s="264"/>
      <c r="T6" s="104"/>
      <c r="U6" s="104"/>
      <c r="V6" s="104"/>
      <c r="W6" s="105"/>
      <c r="X6" s="104"/>
      <c r="Y6" s="4"/>
    </row>
    <row r="7" spans="1:25" ht="42" customHeight="1" x14ac:dyDescent="0.2">
      <c r="A7" s="4"/>
      <c r="B7" s="452" t="s">
        <v>549</v>
      </c>
      <c r="C7" s="452"/>
      <c r="D7" s="452"/>
      <c r="E7" s="242"/>
      <c r="F7" s="453" t="s">
        <v>465</v>
      </c>
      <c r="G7" s="453"/>
      <c r="H7" s="310"/>
      <c r="I7" s="311"/>
      <c r="J7" s="311"/>
      <c r="K7" s="311"/>
      <c r="L7" s="311"/>
      <c r="M7" s="311"/>
      <c r="N7" s="311"/>
      <c r="O7" s="243">
        <f>H7*O24</f>
        <v>0</v>
      </c>
      <c r="P7" s="311"/>
      <c r="Q7" s="311"/>
      <c r="R7" s="312"/>
      <c r="S7" s="270"/>
      <c r="T7" s="109"/>
      <c r="U7" s="109"/>
      <c r="V7" s="109"/>
      <c r="W7" s="109"/>
      <c r="X7" s="109"/>
      <c r="Y7" s="4"/>
    </row>
    <row r="8" spans="1:25" ht="116.25" customHeight="1" x14ac:dyDescent="0.2">
      <c r="A8" s="4"/>
      <c r="B8" s="456" t="s">
        <v>566</v>
      </c>
      <c r="C8" s="267" t="s">
        <v>795</v>
      </c>
      <c r="D8" s="265" t="s">
        <v>556</v>
      </c>
      <c r="E8" s="179"/>
      <c r="F8" s="266">
        <v>43467</v>
      </c>
      <c r="G8" s="266">
        <v>43830</v>
      </c>
      <c r="H8" s="260" t="s">
        <v>564</v>
      </c>
      <c r="I8" s="260" t="s">
        <v>557</v>
      </c>
      <c r="J8" s="454">
        <v>100419000</v>
      </c>
      <c r="K8" s="454">
        <v>0</v>
      </c>
      <c r="L8" s="454">
        <v>0</v>
      </c>
      <c r="M8" s="454"/>
      <c r="N8" s="275"/>
      <c r="O8" s="177"/>
      <c r="P8" s="454">
        <v>0</v>
      </c>
      <c r="Q8" s="454">
        <v>0</v>
      </c>
      <c r="R8" s="454">
        <v>0</v>
      </c>
      <c r="S8" s="256"/>
      <c r="T8" s="51"/>
      <c r="U8" s="174"/>
      <c r="V8" s="458"/>
      <c r="W8" s="106"/>
      <c r="X8" s="2"/>
      <c r="Y8" s="2"/>
    </row>
    <row r="9" spans="1:25" ht="90" customHeight="1" x14ac:dyDescent="0.2">
      <c r="A9" s="4"/>
      <c r="B9" s="456"/>
      <c r="C9" s="267" t="s">
        <v>796</v>
      </c>
      <c r="D9" s="265" t="s">
        <v>550</v>
      </c>
      <c r="E9" s="179"/>
      <c r="F9" s="266">
        <v>43467</v>
      </c>
      <c r="G9" s="266">
        <v>43830</v>
      </c>
      <c r="H9" s="260" t="s">
        <v>564</v>
      </c>
      <c r="I9" s="260" t="s">
        <v>558</v>
      </c>
      <c r="J9" s="455"/>
      <c r="K9" s="455"/>
      <c r="L9" s="455"/>
      <c r="M9" s="455"/>
      <c r="N9" s="275"/>
      <c r="O9" s="177"/>
      <c r="P9" s="455"/>
      <c r="Q9" s="455"/>
      <c r="R9" s="455"/>
      <c r="S9" s="256"/>
      <c r="T9" s="51"/>
      <c r="U9" s="174"/>
      <c r="V9" s="458"/>
      <c r="W9" s="106"/>
      <c r="X9" s="2"/>
      <c r="Y9" s="2"/>
    </row>
    <row r="10" spans="1:25" ht="114" customHeight="1" x14ac:dyDescent="0.2">
      <c r="A10" s="4"/>
      <c r="B10" s="456"/>
      <c r="C10" s="267" t="s">
        <v>797</v>
      </c>
      <c r="D10" s="265" t="s">
        <v>551</v>
      </c>
      <c r="E10" s="179"/>
      <c r="F10" s="266">
        <v>43467</v>
      </c>
      <c r="G10" s="266">
        <v>43830</v>
      </c>
      <c r="H10" s="260" t="s">
        <v>564</v>
      </c>
      <c r="I10" s="260" t="s">
        <v>559</v>
      </c>
      <c r="J10" s="455"/>
      <c r="K10" s="455"/>
      <c r="L10" s="455"/>
      <c r="M10" s="455"/>
      <c r="N10" s="275"/>
      <c r="O10" s="177"/>
      <c r="P10" s="455"/>
      <c r="Q10" s="455"/>
      <c r="R10" s="455"/>
      <c r="S10" s="256"/>
      <c r="T10" s="51"/>
      <c r="U10" s="174"/>
      <c r="V10" s="458"/>
      <c r="W10" s="106"/>
      <c r="X10" s="2"/>
      <c r="Y10" s="2"/>
    </row>
    <row r="11" spans="1:25" s="251" customFormat="1" ht="139.5" customHeight="1" x14ac:dyDescent="0.2">
      <c r="A11" s="255"/>
      <c r="B11" s="456"/>
      <c r="C11" s="267" t="s">
        <v>798</v>
      </c>
      <c r="D11" s="265" t="s">
        <v>930</v>
      </c>
      <c r="E11" s="179"/>
      <c r="F11" s="266">
        <v>43556</v>
      </c>
      <c r="G11" s="266">
        <v>43830</v>
      </c>
      <c r="H11" s="391" t="s">
        <v>564</v>
      </c>
      <c r="I11" s="391" t="s">
        <v>931</v>
      </c>
      <c r="J11" s="455"/>
      <c r="K11" s="455"/>
      <c r="L11" s="455"/>
      <c r="M11" s="455"/>
      <c r="N11" s="365"/>
      <c r="O11" s="392"/>
      <c r="P11" s="455"/>
      <c r="Q11" s="455"/>
      <c r="R11" s="455"/>
      <c r="S11" s="256"/>
      <c r="T11" s="258"/>
      <c r="U11" s="174"/>
      <c r="V11" s="458"/>
      <c r="W11" s="269"/>
      <c r="X11" s="252"/>
      <c r="Y11" s="252"/>
    </row>
    <row r="12" spans="1:25" s="251" customFormat="1" ht="83.25" customHeight="1" x14ac:dyDescent="0.2">
      <c r="A12" s="255"/>
      <c r="B12" s="456"/>
      <c r="C12" s="267" t="s">
        <v>799</v>
      </c>
      <c r="D12" s="265" t="s">
        <v>928</v>
      </c>
      <c r="E12" s="179"/>
      <c r="F12" s="266">
        <v>43556</v>
      </c>
      <c r="G12" s="266">
        <v>43830</v>
      </c>
      <c r="H12" s="391" t="s">
        <v>564</v>
      </c>
      <c r="I12" s="391" t="s">
        <v>929</v>
      </c>
      <c r="J12" s="455"/>
      <c r="K12" s="455"/>
      <c r="L12" s="455"/>
      <c r="M12" s="455"/>
      <c r="N12" s="365"/>
      <c r="O12" s="392"/>
      <c r="P12" s="455"/>
      <c r="Q12" s="455"/>
      <c r="R12" s="455"/>
      <c r="S12" s="256"/>
      <c r="T12" s="258"/>
      <c r="U12" s="174"/>
      <c r="V12" s="458"/>
      <c r="W12" s="269"/>
      <c r="X12" s="252"/>
      <c r="Y12" s="252"/>
    </row>
    <row r="13" spans="1:25" ht="172.5" customHeight="1" x14ac:dyDescent="0.2">
      <c r="A13" s="4"/>
      <c r="B13" s="456"/>
      <c r="C13" s="267" t="s">
        <v>800</v>
      </c>
      <c r="D13" s="265" t="s">
        <v>552</v>
      </c>
      <c r="E13" s="179"/>
      <c r="F13" s="266">
        <v>43467</v>
      </c>
      <c r="G13" s="266">
        <v>43830</v>
      </c>
      <c r="H13" s="260" t="s">
        <v>564</v>
      </c>
      <c r="I13" s="260" t="s">
        <v>560</v>
      </c>
      <c r="J13" s="455"/>
      <c r="K13" s="455"/>
      <c r="L13" s="455"/>
      <c r="M13" s="455"/>
      <c r="N13" s="275"/>
      <c r="O13" s="177"/>
      <c r="P13" s="455"/>
      <c r="Q13" s="455"/>
      <c r="R13" s="455"/>
      <c r="S13" s="256"/>
      <c r="T13" s="51"/>
      <c r="U13" s="174"/>
      <c r="V13" s="458"/>
      <c r="W13" s="106"/>
      <c r="X13" s="2"/>
      <c r="Y13" s="2"/>
    </row>
    <row r="14" spans="1:25" ht="97.5" customHeight="1" x14ac:dyDescent="0.2">
      <c r="A14" s="4"/>
      <c r="B14" s="456"/>
      <c r="C14" s="267" t="s">
        <v>801</v>
      </c>
      <c r="D14" s="265" t="s">
        <v>553</v>
      </c>
      <c r="E14" s="179"/>
      <c r="F14" s="266">
        <v>43467</v>
      </c>
      <c r="G14" s="266">
        <v>43830</v>
      </c>
      <c r="H14" s="260" t="s">
        <v>565</v>
      </c>
      <c r="I14" s="260" t="s">
        <v>561</v>
      </c>
      <c r="J14" s="454">
        <v>76626000</v>
      </c>
      <c r="K14" s="454">
        <v>0</v>
      </c>
      <c r="L14" s="454">
        <v>0</v>
      </c>
      <c r="M14" s="455"/>
      <c r="N14" s="275"/>
      <c r="O14" s="177"/>
      <c r="P14" s="454">
        <v>0</v>
      </c>
      <c r="Q14" s="454">
        <v>0</v>
      </c>
      <c r="R14" s="454">
        <v>0</v>
      </c>
      <c r="S14" s="256"/>
      <c r="T14" s="51"/>
      <c r="U14" s="174"/>
      <c r="V14" s="458"/>
      <c r="W14" s="106"/>
      <c r="X14" s="2"/>
      <c r="Y14" s="2"/>
    </row>
    <row r="15" spans="1:25" ht="135.75" customHeight="1" x14ac:dyDescent="0.2">
      <c r="A15" s="4"/>
      <c r="B15" s="456"/>
      <c r="C15" s="267" t="s">
        <v>802</v>
      </c>
      <c r="D15" s="265" t="s">
        <v>554</v>
      </c>
      <c r="E15" s="179"/>
      <c r="F15" s="266">
        <v>43467</v>
      </c>
      <c r="G15" s="266">
        <v>43830</v>
      </c>
      <c r="H15" s="260" t="s">
        <v>565</v>
      </c>
      <c r="I15" s="260" t="s">
        <v>562</v>
      </c>
      <c r="J15" s="455"/>
      <c r="K15" s="455"/>
      <c r="L15" s="455"/>
      <c r="M15" s="455"/>
      <c r="N15" s="275"/>
      <c r="O15" s="177"/>
      <c r="P15" s="454"/>
      <c r="Q15" s="455"/>
      <c r="R15" s="455"/>
      <c r="S15" s="256"/>
      <c r="T15" s="51"/>
      <c r="U15" s="174"/>
      <c r="V15" s="458"/>
      <c r="W15" s="106"/>
      <c r="X15" s="2"/>
      <c r="Y15" s="2"/>
    </row>
    <row r="16" spans="1:25" ht="110.25" customHeight="1" x14ac:dyDescent="0.2">
      <c r="A16" s="4"/>
      <c r="B16" s="456"/>
      <c r="C16" s="267" t="s">
        <v>803</v>
      </c>
      <c r="D16" s="265" t="s">
        <v>555</v>
      </c>
      <c r="E16" s="180"/>
      <c r="F16" s="266">
        <v>43467</v>
      </c>
      <c r="G16" s="266">
        <v>43830</v>
      </c>
      <c r="H16" s="260" t="s">
        <v>565</v>
      </c>
      <c r="I16" s="260" t="s">
        <v>563</v>
      </c>
      <c r="J16" s="455"/>
      <c r="K16" s="455"/>
      <c r="L16" s="455"/>
      <c r="M16" s="455"/>
      <c r="N16" s="275"/>
      <c r="O16" s="177"/>
      <c r="P16" s="454"/>
      <c r="Q16" s="455"/>
      <c r="R16" s="455"/>
      <c r="S16" s="256"/>
      <c r="T16" s="51"/>
      <c r="U16" s="174"/>
      <c r="V16" s="458"/>
      <c r="W16" s="106"/>
      <c r="X16" s="2"/>
      <c r="Y16" s="2"/>
    </row>
    <row r="17" spans="1:25" ht="110.25" customHeight="1" x14ac:dyDescent="0.2">
      <c r="A17" s="4"/>
      <c r="B17" s="456"/>
      <c r="C17" s="267" t="s">
        <v>804</v>
      </c>
      <c r="D17" s="265" t="s">
        <v>567</v>
      </c>
      <c r="E17" s="295"/>
      <c r="F17" s="266">
        <v>43467</v>
      </c>
      <c r="G17" s="266">
        <v>43830</v>
      </c>
      <c r="H17" s="260" t="s">
        <v>568</v>
      </c>
      <c r="I17" s="260" t="s">
        <v>569</v>
      </c>
      <c r="J17" s="454">
        <f>54054000+208131000</f>
        <v>262185000</v>
      </c>
      <c r="K17" s="454">
        <v>0</v>
      </c>
      <c r="L17" s="454">
        <v>0</v>
      </c>
      <c r="M17" s="454"/>
      <c r="N17" s="275"/>
      <c r="O17" s="177"/>
      <c r="P17" s="454">
        <v>0</v>
      </c>
      <c r="Q17" s="454">
        <v>0</v>
      </c>
      <c r="R17" s="454">
        <v>0</v>
      </c>
      <c r="S17" s="256"/>
      <c r="T17" s="51"/>
      <c r="U17" s="174"/>
      <c r="V17" s="458"/>
      <c r="W17" s="106"/>
      <c r="X17" s="2"/>
      <c r="Y17" s="2"/>
    </row>
    <row r="18" spans="1:25" ht="110.25" customHeight="1" x14ac:dyDescent="0.2">
      <c r="A18" s="4"/>
      <c r="B18" s="456"/>
      <c r="C18" s="267" t="s">
        <v>805</v>
      </c>
      <c r="D18" s="265" t="s">
        <v>570</v>
      </c>
      <c r="E18" s="295"/>
      <c r="F18" s="266">
        <v>43467</v>
      </c>
      <c r="G18" s="266">
        <v>43830</v>
      </c>
      <c r="H18" s="260" t="s">
        <v>568</v>
      </c>
      <c r="I18" s="260" t="s">
        <v>571</v>
      </c>
      <c r="J18" s="455"/>
      <c r="K18" s="455"/>
      <c r="L18" s="455"/>
      <c r="M18" s="455"/>
      <c r="N18" s="275"/>
      <c r="O18" s="177"/>
      <c r="P18" s="455"/>
      <c r="Q18" s="455"/>
      <c r="R18" s="455"/>
      <c r="S18" s="256"/>
      <c r="T18" s="51"/>
      <c r="U18" s="174"/>
      <c r="V18" s="458"/>
      <c r="W18" s="106"/>
      <c r="X18" s="2"/>
      <c r="Y18" s="2"/>
    </row>
    <row r="19" spans="1:25" ht="110.25" customHeight="1" x14ac:dyDescent="0.2">
      <c r="A19" s="4"/>
      <c r="B19" s="456"/>
      <c r="C19" s="267" t="s">
        <v>806</v>
      </c>
      <c r="D19" s="265" t="s">
        <v>572</v>
      </c>
      <c r="E19" s="295"/>
      <c r="F19" s="266">
        <v>43467</v>
      </c>
      <c r="G19" s="266">
        <v>43830</v>
      </c>
      <c r="H19" s="260" t="s">
        <v>568</v>
      </c>
      <c r="I19" s="260" t="s">
        <v>573</v>
      </c>
      <c r="J19" s="455"/>
      <c r="K19" s="455"/>
      <c r="L19" s="455"/>
      <c r="M19" s="455"/>
      <c r="N19" s="275"/>
      <c r="O19" s="177"/>
      <c r="P19" s="455"/>
      <c r="Q19" s="455"/>
      <c r="R19" s="455"/>
      <c r="S19" s="256"/>
      <c r="T19" s="51"/>
      <c r="U19" s="174"/>
      <c r="V19" s="458"/>
      <c r="W19" s="106"/>
      <c r="X19" s="2"/>
      <c r="Y19" s="2"/>
    </row>
    <row r="20" spans="1:25" ht="110.25" customHeight="1" x14ac:dyDescent="0.2">
      <c r="A20" s="4"/>
      <c r="B20" s="456"/>
      <c r="C20" s="267" t="s">
        <v>807</v>
      </c>
      <c r="D20" s="265" t="s">
        <v>574</v>
      </c>
      <c r="E20" s="295"/>
      <c r="F20" s="266">
        <v>43467</v>
      </c>
      <c r="G20" s="266">
        <v>43830</v>
      </c>
      <c r="H20" s="260" t="s">
        <v>568</v>
      </c>
      <c r="I20" s="260" t="s">
        <v>575</v>
      </c>
      <c r="J20" s="455"/>
      <c r="K20" s="455"/>
      <c r="L20" s="455"/>
      <c r="M20" s="455"/>
      <c r="N20" s="275"/>
      <c r="O20" s="177"/>
      <c r="P20" s="455"/>
      <c r="Q20" s="455"/>
      <c r="R20" s="455"/>
      <c r="S20" s="256"/>
      <c r="T20" s="51"/>
      <c r="U20" s="174"/>
      <c r="V20" s="458"/>
      <c r="W20" s="106"/>
      <c r="X20" s="2"/>
      <c r="Y20" s="2"/>
    </row>
    <row r="21" spans="1:25" ht="94.5" customHeight="1" x14ac:dyDescent="0.2">
      <c r="A21" s="4"/>
      <c r="B21" s="456"/>
      <c r="C21" s="267" t="s">
        <v>932</v>
      </c>
      <c r="D21" s="265" t="s">
        <v>576</v>
      </c>
      <c r="E21" s="295"/>
      <c r="F21" s="266">
        <v>43467</v>
      </c>
      <c r="G21" s="266">
        <v>43830</v>
      </c>
      <c r="H21" s="260" t="s">
        <v>568</v>
      </c>
      <c r="I21" s="260" t="s">
        <v>577</v>
      </c>
      <c r="J21" s="455"/>
      <c r="K21" s="455"/>
      <c r="L21" s="455"/>
      <c r="M21" s="455"/>
      <c r="N21" s="275"/>
      <c r="O21" s="177"/>
      <c r="P21" s="455"/>
      <c r="Q21" s="455"/>
      <c r="R21" s="455"/>
      <c r="S21" s="256"/>
      <c r="T21" s="51"/>
      <c r="U21" s="174"/>
      <c r="V21" s="458"/>
      <c r="W21" s="106"/>
      <c r="X21" s="2"/>
      <c r="Y21" s="2"/>
    </row>
    <row r="22" spans="1:25" ht="90.75" customHeight="1" x14ac:dyDescent="0.2">
      <c r="A22" s="4"/>
      <c r="B22" s="456"/>
      <c r="C22" s="267" t="s">
        <v>933</v>
      </c>
      <c r="D22" s="265" t="s">
        <v>578</v>
      </c>
      <c r="E22" s="313"/>
      <c r="F22" s="266">
        <v>43467</v>
      </c>
      <c r="G22" s="266">
        <v>43830</v>
      </c>
      <c r="H22" s="260" t="s">
        <v>568</v>
      </c>
      <c r="I22" s="260" t="s">
        <v>579</v>
      </c>
      <c r="J22" s="455"/>
      <c r="K22" s="455"/>
      <c r="L22" s="455"/>
      <c r="M22" s="455"/>
      <c r="N22" s="275"/>
      <c r="O22" s="177"/>
      <c r="P22" s="455"/>
      <c r="Q22" s="455"/>
      <c r="R22" s="455"/>
      <c r="S22" s="256"/>
      <c r="T22" s="51"/>
      <c r="U22" s="174"/>
      <c r="V22" s="458"/>
      <c r="W22" s="106"/>
      <c r="X22" s="2"/>
      <c r="Y22" s="2"/>
    </row>
    <row r="23" spans="1:25" ht="33" customHeight="1" x14ac:dyDescent="0.2">
      <c r="A23" s="4"/>
      <c r="B23" s="456"/>
      <c r="C23" s="267"/>
      <c r="D23" s="265"/>
      <c r="E23" s="180"/>
      <c r="F23" s="266"/>
      <c r="G23" s="266"/>
      <c r="H23" s="260"/>
      <c r="I23" s="260"/>
      <c r="J23" s="455"/>
      <c r="K23" s="455"/>
      <c r="L23" s="455"/>
      <c r="M23" s="455"/>
      <c r="N23" s="275"/>
      <c r="O23" s="177"/>
      <c r="P23" s="455"/>
      <c r="Q23" s="455"/>
      <c r="R23" s="455"/>
      <c r="S23" s="256"/>
      <c r="T23" s="51"/>
      <c r="U23" s="174"/>
      <c r="V23" s="458"/>
      <c r="W23" s="106"/>
      <c r="X23" s="2"/>
      <c r="Y23" s="2"/>
    </row>
    <row r="24" spans="1:25" ht="28.5" customHeight="1" x14ac:dyDescent="0.2">
      <c r="A24" s="110"/>
      <c r="B24" s="448" t="s">
        <v>545</v>
      </c>
      <c r="C24" s="448"/>
      <c r="D24" s="448"/>
      <c r="E24" s="448"/>
      <c r="F24" s="448"/>
      <c r="G24" s="448"/>
      <c r="H24" s="448"/>
      <c r="I24" s="273"/>
      <c r="J24" s="298">
        <f>SUM(SUM(J8:J23))</f>
        <v>439230000</v>
      </c>
      <c r="K24" s="298">
        <f t="shared" ref="K24:L24" si="0">SUM(SUM(K8:K23))</f>
        <v>0</v>
      </c>
      <c r="L24" s="298">
        <f t="shared" si="0"/>
        <v>0</v>
      </c>
      <c r="M24" s="273"/>
      <c r="N24" s="273"/>
      <c r="O24" s="240">
        <f>(SUM(O8:O23)/13)</f>
        <v>0</v>
      </c>
      <c r="P24" s="298">
        <f t="shared" ref="P24" si="1">SUM(SUM(P8:P23))</f>
        <v>0</v>
      </c>
      <c r="Q24" s="298">
        <f t="shared" ref="Q24" si="2">SUM(SUM(Q8:Q23))</f>
        <v>0</v>
      </c>
      <c r="R24" s="298">
        <f t="shared" ref="R24" si="3">SUM(SUM(R8:R23))</f>
        <v>0</v>
      </c>
      <c r="S24" s="252"/>
      <c r="T24" s="4"/>
      <c r="U24" s="4"/>
      <c r="V24" s="4"/>
      <c r="W24" s="4"/>
      <c r="X24" s="4"/>
      <c r="Y24" s="4"/>
    </row>
    <row r="25" spans="1:25" ht="49.9" customHeight="1" x14ac:dyDescent="0.2">
      <c r="A25" s="4"/>
      <c r="B25" s="469" t="s">
        <v>755</v>
      </c>
      <c r="C25" s="469"/>
      <c r="D25" s="469"/>
      <c r="E25" s="335"/>
      <c r="F25" s="470" t="s">
        <v>465</v>
      </c>
      <c r="G25" s="470"/>
      <c r="H25" s="336"/>
      <c r="I25" s="337"/>
      <c r="J25" s="337"/>
      <c r="K25" s="337"/>
      <c r="L25" s="337"/>
      <c r="M25" s="337"/>
      <c r="N25" s="337"/>
      <c r="O25" s="338">
        <f>H25*O28</f>
        <v>0</v>
      </c>
      <c r="P25" s="337"/>
      <c r="Q25" s="337"/>
      <c r="R25" s="339"/>
      <c r="S25" s="270"/>
      <c r="T25" s="4"/>
      <c r="U25" s="4"/>
      <c r="V25" s="4"/>
      <c r="W25" s="4"/>
      <c r="X25" s="4"/>
      <c r="Y25" s="4"/>
    </row>
    <row r="26" spans="1:25" ht="165" customHeight="1" x14ac:dyDescent="0.2">
      <c r="A26" s="4"/>
      <c r="B26" s="456" t="s">
        <v>580</v>
      </c>
      <c r="C26" s="267" t="s">
        <v>808</v>
      </c>
      <c r="D26" s="265" t="s">
        <v>581</v>
      </c>
      <c r="E26" s="259">
        <v>0.04</v>
      </c>
      <c r="F26" s="266">
        <v>43467</v>
      </c>
      <c r="G26" s="266">
        <v>43830</v>
      </c>
      <c r="H26" s="260" t="s">
        <v>582</v>
      </c>
      <c r="I26" s="260" t="s">
        <v>583</v>
      </c>
      <c r="J26" s="454">
        <v>162525000</v>
      </c>
      <c r="K26" s="454">
        <v>0</v>
      </c>
      <c r="L26" s="454">
        <v>0</v>
      </c>
      <c r="M26" s="457"/>
      <c r="N26" s="275"/>
      <c r="O26" s="177"/>
      <c r="P26" s="454">
        <v>0</v>
      </c>
      <c r="Q26" s="454">
        <v>0</v>
      </c>
      <c r="R26" s="454">
        <v>0</v>
      </c>
      <c r="S26" s="256"/>
      <c r="T26" s="109"/>
      <c r="U26" s="109"/>
      <c r="V26" s="109"/>
      <c r="W26" s="109"/>
      <c r="X26" s="109"/>
      <c r="Y26" s="4"/>
    </row>
    <row r="27" spans="1:25" s="251" customFormat="1" ht="132.75" customHeight="1" x14ac:dyDescent="0.2">
      <c r="A27" s="255"/>
      <c r="B27" s="456"/>
      <c r="C27" s="267" t="s">
        <v>809</v>
      </c>
      <c r="D27" s="265" t="s">
        <v>584</v>
      </c>
      <c r="E27" s="385">
        <v>0.02</v>
      </c>
      <c r="F27" s="266">
        <v>43525</v>
      </c>
      <c r="G27" s="266">
        <v>43830</v>
      </c>
      <c r="H27" s="391" t="s">
        <v>585</v>
      </c>
      <c r="I27" s="391" t="s">
        <v>586</v>
      </c>
      <c r="J27" s="455"/>
      <c r="K27" s="455"/>
      <c r="L27" s="455"/>
      <c r="M27" s="457"/>
      <c r="N27" s="365"/>
      <c r="O27" s="177"/>
      <c r="P27" s="455"/>
      <c r="Q27" s="455"/>
      <c r="R27" s="455"/>
      <c r="S27" s="256"/>
      <c r="T27" s="270"/>
      <c r="U27" s="270"/>
      <c r="V27" s="270"/>
      <c r="W27" s="270"/>
      <c r="X27" s="270"/>
      <c r="Y27" s="255"/>
    </row>
    <row r="28" spans="1:25" ht="38.450000000000003" customHeight="1" x14ac:dyDescent="0.2">
      <c r="A28" s="110"/>
      <c r="B28" s="448" t="s">
        <v>545</v>
      </c>
      <c r="C28" s="448"/>
      <c r="D28" s="448"/>
      <c r="E28" s="448"/>
      <c r="F28" s="448"/>
      <c r="G28" s="448"/>
      <c r="H28" s="448"/>
      <c r="I28" s="273"/>
      <c r="J28" s="298">
        <f>SUM(SUM(J26:J27))</f>
        <v>162525000</v>
      </c>
      <c r="K28" s="298">
        <f>SUM(SUM(K26:K27))</f>
        <v>0</v>
      </c>
      <c r="L28" s="298">
        <f>SUM(SUM(L26:L27))</f>
        <v>0</v>
      </c>
      <c r="M28" s="273"/>
      <c r="N28" s="273"/>
      <c r="O28" s="240">
        <f>(SUM(O26:O27)/3)</f>
        <v>0</v>
      </c>
      <c r="P28" s="239">
        <f>SUM(SUM(P26:P27))</f>
        <v>0</v>
      </c>
      <c r="Q28" s="239">
        <f>SUM(SUM(Q26:Q27))</f>
        <v>0</v>
      </c>
      <c r="R28" s="239">
        <f>SUM(SUM(R26:R27))</f>
        <v>0</v>
      </c>
      <c r="S28" s="252"/>
      <c r="T28" s="114"/>
      <c r="U28" s="460"/>
      <c r="V28" s="458"/>
      <c r="W28" s="106"/>
      <c r="X28" s="2"/>
      <c r="Y28" s="2"/>
    </row>
    <row r="29" spans="1:25" ht="47.45" customHeight="1" x14ac:dyDescent="0.2">
      <c r="A29" s="4"/>
      <c r="B29" s="452" t="s">
        <v>756</v>
      </c>
      <c r="C29" s="452"/>
      <c r="D29" s="452"/>
      <c r="E29" s="242"/>
      <c r="F29" s="453" t="s">
        <v>465</v>
      </c>
      <c r="G29" s="453"/>
      <c r="H29" s="310"/>
      <c r="I29" s="311"/>
      <c r="J29" s="311"/>
      <c r="K29" s="311"/>
      <c r="L29" s="311"/>
      <c r="M29" s="311"/>
      <c r="N29" s="311"/>
      <c r="O29" s="243">
        <f>H29*O41</f>
        <v>0</v>
      </c>
      <c r="P29" s="311"/>
      <c r="Q29" s="311"/>
      <c r="R29" s="312"/>
      <c r="S29" s="270"/>
      <c r="T29" s="114"/>
      <c r="U29" s="460"/>
      <c r="V29" s="458"/>
      <c r="W29" s="106"/>
      <c r="X29" s="2"/>
      <c r="Y29" s="2"/>
    </row>
    <row r="30" spans="1:25" ht="89.25" x14ac:dyDescent="0.2">
      <c r="A30" s="4"/>
      <c r="B30" s="456" t="s">
        <v>608</v>
      </c>
      <c r="C30" s="267" t="s">
        <v>810</v>
      </c>
      <c r="D30" s="276" t="s">
        <v>587</v>
      </c>
      <c r="E30" s="259">
        <v>0.06</v>
      </c>
      <c r="F30" s="266">
        <v>43467</v>
      </c>
      <c r="G30" s="266">
        <v>43830</v>
      </c>
      <c r="H30" s="296" t="s">
        <v>609</v>
      </c>
      <c r="I30" s="260" t="s">
        <v>588</v>
      </c>
      <c r="J30" s="454">
        <v>124212000</v>
      </c>
      <c r="K30" s="454">
        <v>0</v>
      </c>
      <c r="L30" s="454">
        <v>705000</v>
      </c>
      <c r="M30" s="457"/>
      <c r="N30" s="275"/>
      <c r="O30" s="177"/>
      <c r="P30" s="454">
        <v>0</v>
      </c>
      <c r="Q30" s="454">
        <v>0</v>
      </c>
      <c r="R30" s="454">
        <v>0</v>
      </c>
      <c r="S30" s="256"/>
      <c r="U30" s="460"/>
      <c r="V30" s="458"/>
      <c r="W30" s="109"/>
      <c r="X30" s="109"/>
      <c r="Y30" s="4"/>
    </row>
    <row r="31" spans="1:25" ht="89.25" x14ac:dyDescent="0.2">
      <c r="A31" s="4"/>
      <c r="B31" s="456"/>
      <c r="C31" s="267" t="s">
        <v>811</v>
      </c>
      <c r="D31" s="276" t="s">
        <v>589</v>
      </c>
      <c r="E31" s="259"/>
      <c r="F31" s="266">
        <v>43467</v>
      </c>
      <c r="G31" s="266">
        <v>43830</v>
      </c>
      <c r="H31" s="296" t="s">
        <v>609</v>
      </c>
      <c r="I31" s="260" t="s">
        <v>590</v>
      </c>
      <c r="J31" s="455"/>
      <c r="K31" s="455"/>
      <c r="L31" s="455"/>
      <c r="M31" s="457"/>
      <c r="N31" s="275"/>
      <c r="O31" s="177"/>
      <c r="P31" s="455"/>
      <c r="Q31" s="455"/>
      <c r="R31" s="455"/>
      <c r="S31" s="256"/>
      <c r="U31" s="460"/>
      <c r="V31" s="458"/>
      <c r="W31" s="109"/>
      <c r="X31" s="109"/>
      <c r="Y31" s="4"/>
    </row>
    <row r="32" spans="1:25" ht="89.25" x14ac:dyDescent="0.2">
      <c r="A32" s="4"/>
      <c r="B32" s="456"/>
      <c r="C32" s="267" t="s">
        <v>812</v>
      </c>
      <c r="D32" s="276" t="s">
        <v>591</v>
      </c>
      <c r="E32" s="259"/>
      <c r="F32" s="266">
        <v>43467</v>
      </c>
      <c r="G32" s="266">
        <v>43830</v>
      </c>
      <c r="H32" s="296" t="s">
        <v>609</v>
      </c>
      <c r="I32" s="260" t="s">
        <v>592</v>
      </c>
      <c r="J32" s="455"/>
      <c r="K32" s="455"/>
      <c r="L32" s="455"/>
      <c r="M32" s="457"/>
      <c r="N32" s="275"/>
      <c r="O32" s="177"/>
      <c r="P32" s="455"/>
      <c r="Q32" s="455"/>
      <c r="R32" s="455"/>
      <c r="S32" s="256"/>
      <c r="U32" s="460"/>
      <c r="V32" s="458"/>
      <c r="W32" s="109"/>
      <c r="X32" s="109"/>
      <c r="Y32" s="4"/>
    </row>
    <row r="33" spans="1:25" ht="89.25" x14ac:dyDescent="0.2">
      <c r="A33" s="4"/>
      <c r="B33" s="456"/>
      <c r="C33" s="267" t="s">
        <v>813</v>
      </c>
      <c r="D33" s="276" t="s">
        <v>593</v>
      </c>
      <c r="E33" s="259"/>
      <c r="F33" s="266">
        <v>43467</v>
      </c>
      <c r="G33" s="266">
        <v>43830</v>
      </c>
      <c r="H33" s="296" t="s">
        <v>609</v>
      </c>
      <c r="I33" s="260" t="s">
        <v>594</v>
      </c>
      <c r="J33" s="455"/>
      <c r="K33" s="455"/>
      <c r="L33" s="455"/>
      <c r="M33" s="457"/>
      <c r="N33" s="275"/>
      <c r="O33" s="177"/>
      <c r="P33" s="455"/>
      <c r="Q33" s="455"/>
      <c r="R33" s="455"/>
      <c r="S33" s="256"/>
      <c r="U33" s="460"/>
      <c r="V33" s="458"/>
      <c r="W33" s="109"/>
      <c r="X33" s="109"/>
      <c r="Y33" s="4"/>
    </row>
    <row r="34" spans="1:25" ht="94.15" customHeight="1" x14ac:dyDescent="0.2">
      <c r="A34" s="4"/>
      <c r="B34" s="456"/>
      <c r="C34" s="267" t="s">
        <v>814</v>
      </c>
      <c r="D34" s="276" t="s">
        <v>595</v>
      </c>
      <c r="E34" s="259"/>
      <c r="F34" s="266">
        <v>43467</v>
      </c>
      <c r="G34" s="266">
        <v>43830</v>
      </c>
      <c r="H34" s="296" t="s">
        <v>609</v>
      </c>
      <c r="I34" s="260" t="s">
        <v>594</v>
      </c>
      <c r="J34" s="455"/>
      <c r="K34" s="455"/>
      <c r="L34" s="455"/>
      <c r="M34" s="457"/>
      <c r="N34" s="275"/>
      <c r="O34" s="177"/>
      <c r="P34" s="455"/>
      <c r="Q34" s="455"/>
      <c r="R34" s="455"/>
      <c r="S34" s="256"/>
      <c r="U34" s="460"/>
      <c r="V34" s="458"/>
      <c r="W34" s="109"/>
      <c r="X34" s="109"/>
      <c r="Y34" s="4"/>
    </row>
    <row r="35" spans="1:25" ht="89.25" x14ac:dyDescent="0.2">
      <c r="A35" s="4"/>
      <c r="B35" s="456"/>
      <c r="C35" s="267" t="s">
        <v>815</v>
      </c>
      <c r="D35" s="276" t="s">
        <v>596</v>
      </c>
      <c r="E35" s="259"/>
      <c r="F35" s="266">
        <v>43467</v>
      </c>
      <c r="G35" s="266">
        <v>43830</v>
      </c>
      <c r="H35" s="296" t="s">
        <v>609</v>
      </c>
      <c r="I35" s="260" t="s">
        <v>597</v>
      </c>
      <c r="J35" s="455"/>
      <c r="K35" s="455"/>
      <c r="L35" s="455"/>
      <c r="M35" s="457"/>
      <c r="N35" s="275"/>
      <c r="O35" s="177"/>
      <c r="P35" s="455"/>
      <c r="Q35" s="455"/>
      <c r="R35" s="455"/>
      <c r="S35" s="256"/>
      <c r="U35" s="460"/>
      <c r="V35" s="458"/>
      <c r="W35" s="109"/>
      <c r="X35" s="109"/>
      <c r="Y35" s="4"/>
    </row>
    <row r="36" spans="1:25" ht="89.25" x14ac:dyDescent="0.2">
      <c r="A36" s="4"/>
      <c r="B36" s="456"/>
      <c r="C36" s="267" t="s">
        <v>816</v>
      </c>
      <c r="D36" s="276" t="s">
        <v>598</v>
      </c>
      <c r="E36" s="259"/>
      <c r="F36" s="266">
        <v>43467</v>
      </c>
      <c r="G36" s="266">
        <v>43830</v>
      </c>
      <c r="H36" s="296" t="s">
        <v>609</v>
      </c>
      <c r="I36" s="260" t="s">
        <v>599</v>
      </c>
      <c r="J36" s="455"/>
      <c r="K36" s="455"/>
      <c r="L36" s="455"/>
      <c r="M36" s="457"/>
      <c r="N36" s="275"/>
      <c r="O36" s="177"/>
      <c r="P36" s="455"/>
      <c r="Q36" s="455"/>
      <c r="R36" s="455"/>
      <c r="S36" s="256"/>
      <c r="U36" s="460"/>
      <c r="V36" s="458"/>
      <c r="W36" s="109"/>
      <c r="X36" s="109"/>
      <c r="Y36" s="4"/>
    </row>
    <row r="37" spans="1:25" ht="89.25" x14ac:dyDescent="0.2">
      <c r="A37" s="4"/>
      <c r="B37" s="456"/>
      <c r="C37" s="267" t="s">
        <v>817</v>
      </c>
      <c r="D37" s="276" t="s">
        <v>600</v>
      </c>
      <c r="E37" s="259"/>
      <c r="F37" s="266">
        <v>43467</v>
      </c>
      <c r="G37" s="266">
        <v>43830</v>
      </c>
      <c r="H37" s="296" t="s">
        <v>609</v>
      </c>
      <c r="I37" s="260" t="s">
        <v>601</v>
      </c>
      <c r="J37" s="455"/>
      <c r="K37" s="455"/>
      <c r="L37" s="455"/>
      <c r="M37" s="457"/>
      <c r="N37" s="275"/>
      <c r="O37" s="177"/>
      <c r="P37" s="455"/>
      <c r="Q37" s="455"/>
      <c r="R37" s="455"/>
      <c r="S37" s="256"/>
      <c r="U37" s="460"/>
      <c r="V37" s="458"/>
      <c r="W37" s="109"/>
      <c r="X37" s="109"/>
      <c r="Y37" s="4"/>
    </row>
    <row r="38" spans="1:25" ht="89.25" x14ac:dyDescent="0.2">
      <c r="A38" s="4"/>
      <c r="B38" s="456"/>
      <c r="C38" s="267" t="s">
        <v>818</v>
      </c>
      <c r="D38" s="276" t="s">
        <v>602</v>
      </c>
      <c r="E38" s="259"/>
      <c r="F38" s="266">
        <v>43467</v>
      </c>
      <c r="G38" s="266">
        <v>43830</v>
      </c>
      <c r="H38" s="296" t="s">
        <v>609</v>
      </c>
      <c r="I38" s="260" t="s">
        <v>603</v>
      </c>
      <c r="J38" s="455"/>
      <c r="K38" s="455"/>
      <c r="L38" s="455"/>
      <c r="M38" s="457"/>
      <c r="N38" s="275"/>
      <c r="O38" s="177"/>
      <c r="P38" s="455"/>
      <c r="Q38" s="455"/>
      <c r="R38" s="455"/>
      <c r="S38" s="256"/>
      <c r="U38" s="460"/>
      <c r="V38" s="458"/>
      <c r="W38" s="109"/>
      <c r="X38" s="109"/>
      <c r="Y38" s="4"/>
    </row>
    <row r="39" spans="1:25" ht="89.25" x14ac:dyDescent="0.2">
      <c r="A39" s="4"/>
      <c r="B39" s="456"/>
      <c r="C39" s="267" t="s">
        <v>819</v>
      </c>
      <c r="D39" s="276" t="s">
        <v>604</v>
      </c>
      <c r="E39" s="259"/>
      <c r="F39" s="266">
        <v>43467</v>
      </c>
      <c r="G39" s="266">
        <v>43830</v>
      </c>
      <c r="H39" s="296" t="s">
        <v>609</v>
      </c>
      <c r="I39" s="260" t="s">
        <v>605</v>
      </c>
      <c r="J39" s="455"/>
      <c r="K39" s="455"/>
      <c r="L39" s="455"/>
      <c r="M39" s="457"/>
      <c r="N39" s="275"/>
      <c r="O39" s="177"/>
      <c r="P39" s="455"/>
      <c r="Q39" s="455"/>
      <c r="R39" s="455"/>
      <c r="S39" s="256"/>
      <c r="U39" s="460"/>
      <c r="V39" s="458"/>
      <c r="W39" s="109"/>
      <c r="X39" s="109"/>
      <c r="Y39" s="4"/>
    </row>
    <row r="40" spans="1:25" ht="111" customHeight="1" x14ac:dyDescent="0.2">
      <c r="A40" s="4"/>
      <c r="B40" s="456"/>
      <c r="C40" s="267" t="s">
        <v>820</v>
      </c>
      <c r="D40" s="276" t="s">
        <v>606</v>
      </c>
      <c r="E40" s="259"/>
      <c r="F40" s="266">
        <v>43467</v>
      </c>
      <c r="G40" s="266">
        <v>43830</v>
      </c>
      <c r="H40" s="296" t="s">
        <v>609</v>
      </c>
      <c r="I40" s="260" t="s">
        <v>607</v>
      </c>
      <c r="J40" s="455"/>
      <c r="K40" s="455"/>
      <c r="L40" s="455"/>
      <c r="M40" s="457"/>
      <c r="N40" s="275"/>
      <c r="O40" s="177"/>
      <c r="P40" s="455"/>
      <c r="Q40" s="455"/>
      <c r="R40" s="455"/>
      <c r="S40" s="256"/>
      <c r="U40" s="460"/>
      <c r="V40" s="458"/>
      <c r="W40" s="106"/>
      <c r="X40" s="2"/>
      <c r="Y40" s="2"/>
    </row>
    <row r="41" spans="1:25" ht="28.5" customHeight="1" x14ac:dyDescent="0.2">
      <c r="A41" s="110"/>
      <c r="B41" s="448" t="s">
        <v>545</v>
      </c>
      <c r="C41" s="448"/>
      <c r="D41" s="448"/>
      <c r="E41" s="448"/>
      <c r="F41" s="448"/>
      <c r="G41" s="448"/>
      <c r="H41" s="448"/>
      <c r="I41" s="273"/>
      <c r="J41" s="298">
        <f>SUM(SUM(J30:J40))</f>
        <v>124212000</v>
      </c>
      <c r="K41" s="298">
        <f t="shared" ref="K41:L41" si="4">SUM(SUM(K30:K40))</f>
        <v>0</v>
      </c>
      <c r="L41" s="298">
        <f t="shared" si="4"/>
        <v>705000</v>
      </c>
      <c r="M41" s="273"/>
      <c r="N41" s="273"/>
      <c r="O41" s="240">
        <f>(SUM(O30:O40)/11)</f>
        <v>0</v>
      </c>
      <c r="P41" s="298">
        <f t="shared" ref="P41" si="5">SUM(SUM(P30:P40))</f>
        <v>0</v>
      </c>
      <c r="Q41" s="298">
        <f t="shared" ref="Q41" si="6">SUM(SUM(Q30:Q40))</f>
        <v>0</v>
      </c>
      <c r="R41" s="298">
        <f t="shared" ref="R41" si="7">SUM(SUM(R30:R40))</f>
        <v>0</v>
      </c>
      <c r="S41" s="252"/>
      <c r="T41" s="4"/>
      <c r="U41" s="4"/>
      <c r="V41" s="4"/>
      <c r="W41" s="4"/>
      <c r="X41" s="4"/>
      <c r="Y41" s="4"/>
    </row>
    <row r="42" spans="1:25" ht="40.15" customHeight="1" x14ac:dyDescent="0.2">
      <c r="A42" s="4"/>
      <c r="B42" s="473" t="s">
        <v>757</v>
      </c>
      <c r="C42" s="473"/>
      <c r="D42" s="473"/>
      <c r="E42" s="340"/>
      <c r="F42" s="474" t="s">
        <v>465</v>
      </c>
      <c r="G42" s="474"/>
      <c r="H42" s="341"/>
      <c r="I42" s="342"/>
      <c r="J42" s="342"/>
      <c r="K42" s="342"/>
      <c r="L42" s="342"/>
      <c r="M42" s="342"/>
      <c r="N42" s="342"/>
      <c r="O42" s="343">
        <f>H42*O46</f>
        <v>0</v>
      </c>
      <c r="P42" s="342"/>
      <c r="Q42" s="342"/>
      <c r="R42" s="344"/>
      <c r="S42" s="252"/>
      <c r="T42" s="4"/>
      <c r="U42" s="4"/>
      <c r="V42" s="4"/>
      <c r="W42" s="4"/>
      <c r="X42" s="4"/>
      <c r="Y42" s="4"/>
    </row>
    <row r="43" spans="1:25" ht="63.75" x14ac:dyDescent="0.2">
      <c r="A43" s="4"/>
      <c r="B43" s="471" t="s">
        <v>610</v>
      </c>
      <c r="C43" s="314" t="s">
        <v>821</v>
      </c>
      <c r="D43" s="315" t="s">
        <v>611</v>
      </c>
      <c r="E43" s="259"/>
      <c r="F43" s="266">
        <v>43467</v>
      </c>
      <c r="G43" s="316">
        <v>43830</v>
      </c>
      <c r="H43" s="317" t="s">
        <v>612</v>
      </c>
      <c r="I43" s="260" t="s">
        <v>613</v>
      </c>
      <c r="J43" s="364">
        <v>175000000</v>
      </c>
      <c r="K43" s="364">
        <v>0</v>
      </c>
      <c r="L43" s="364">
        <v>7000000</v>
      </c>
      <c r="M43" s="457"/>
      <c r="N43" s="275"/>
      <c r="O43" s="177"/>
      <c r="P43" s="364">
        <v>0</v>
      </c>
      <c r="Q43" s="364">
        <v>0</v>
      </c>
      <c r="R43" s="364">
        <v>0</v>
      </c>
      <c r="S43" s="270"/>
      <c r="T43" s="109"/>
      <c r="U43" s="109"/>
      <c r="V43" s="109"/>
      <c r="W43" s="109"/>
      <c r="X43" s="109"/>
      <c r="Y43" s="4"/>
    </row>
    <row r="44" spans="1:25" ht="63.75" x14ac:dyDescent="0.2">
      <c r="A44" s="4"/>
      <c r="B44" s="471"/>
      <c r="C44" s="314" t="s">
        <v>822</v>
      </c>
      <c r="D44" s="315" t="s">
        <v>614</v>
      </c>
      <c r="E44" s="259"/>
      <c r="F44" s="266">
        <v>43467</v>
      </c>
      <c r="G44" s="316">
        <v>43830</v>
      </c>
      <c r="H44" s="317" t="s">
        <v>612</v>
      </c>
      <c r="I44" s="260" t="s">
        <v>615</v>
      </c>
      <c r="J44" s="454">
        <v>211409000</v>
      </c>
      <c r="K44" s="454">
        <v>0</v>
      </c>
      <c r="L44" s="454">
        <v>0</v>
      </c>
      <c r="M44" s="457"/>
      <c r="N44" s="275"/>
      <c r="O44" s="177"/>
      <c r="P44" s="454">
        <v>0</v>
      </c>
      <c r="Q44" s="454">
        <v>0</v>
      </c>
      <c r="R44" s="454">
        <v>0</v>
      </c>
      <c r="S44" s="270"/>
      <c r="T44" s="109"/>
      <c r="U44" s="109"/>
      <c r="V44" s="109"/>
      <c r="W44" s="109"/>
      <c r="X44" s="109"/>
      <c r="Y44" s="4"/>
    </row>
    <row r="45" spans="1:25" ht="89.25" x14ac:dyDescent="0.2">
      <c r="A45" s="4"/>
      <c r="B45" s="471"/>
      <c r="C45" s="314" t="s">
        <v>823</v>
      </c>
      <c r="D45" s="315" t="s">
        <v>616</v>
      </c>
      <c r="E45" s="259"/>
      <c r="F45" s="316">
        <v>43497</v>
      </c>
      <c r="G45" s="316">
        <v>43646</v>
      </c>
      <c r="H45" s="317" t="s">
        <v>617</v>
      </c>
      <c r="I45" s="260" t="s">
        <v>618</v>
      </c>
      <c r="J45" s="455"/>
      <c r="K45" s="455"/>
      <c r="L45" s="455"/>
      <c r="M45" s="457"/>
      <c r="N45" s="275"/>
      <c r="O45" s="177"/>
      <c r="P45" s="455"/>
      <c r="Q45" s="455"/>
      <c r="R45" s="455"/>
      <c r="S45" s="270"/>
      <c r="T45" s="109"/>
      <c r="U45" s="109"/>
      <c r="V45" s="109"/>
      <c r="W45" s="109"/>
      <c r="X45" s="109"/>
      <c r="Y45" s="4"/>
    </row>
    <row r="46" spans="1:25" ht="25.5" customHeight="1" x14ac:dyDescent="0.2">
      <c r="A46" s="110"/>
      <c r="B46" s="448" t="s">
        <v>545</v>
      </c>
      <c r="C46" s="448"/>
      <c r="D46" s="448"/>
      <c r="E46" s="448"/>
      <c r="F46" s="448"/>
      <c r="G46" s="448"/>
      <c r="H46" s="448"/>
      <c r="I46" s="273"/>
      <c r="J46" s="298">
        <f>SUM(SUM(J43:J45))</f>
        <v>386409000</v>
      </c>
      <c r="K46" s="298">
        <f>SUM(SUM(K43:K45))</f>
        <v>0</v>
      </c>
      <c r="L46" s="239">
        <f>SUM(SUM(L43:L45))</f>
        <v>7000000</v>
      </c>
      <c r="M46" s="273"/>
      <c r="N46" s="273"/>
      <c r="O46" s="240">
        <f>(SUM(O43:O45)/3)</f>
        <v>0</v>
      </c>
      <c r="P46" s="241">
        <f>SUM(P43:P45)</f>
        <v>0</v>
      </c>
      <c r="Q46" s="241">
        <f>SUM(Q43:Q45)</f>
        <v>0</v>
      </c>
      <c r="R46" s="241">
        <f>SUM(R43:R45)</f>
        <v>0</v>
      </c>
      <c r="S46" s="256"/>
      <c r="T46" s="4"/>
      <c r="U46" s="4"/>
      <c r="V46" s="4"/>
      <c r="W46" s="4"/>
      <c r="X46" s="4"/>
      <c r="Y46" s="4"/>
    </row>
    <row r="47" spans="1:25" ht="18" customHeight="1" x14ac:dyDescent="0.2">
      <c r="A47" s="83"/>
      <c r="B47" s="253"/>
      <c r="C47" s="253"/>
      <c r="D47" s="253"/>
      <c r="E47" s="253"/>
      <c r="F47" s="253"/>
      <c r="G47" s="253"/>
      <c r="H47" s="253"/>
      <c r="I47" s="253"/>
      <c r="J47" s="253"/>
      <c r="K47" s="253"/>
      <c r="L47" s="253"/>
      <c r="M47" s="253"/>
      <c r="N47" s="253"/>
      <c r="O47" s="253"/>
      <c r="P47" s="253"/>
      <c r="Q47" s="253"/>
      <c r="R47" s="253"/>
      <c r="S47" s="252"/>
      <c r="T47" s="4"/>
      <c r="U47" s="4"/>
      <c r="V47" s="4"/>
      <c r="W47" s="4"/>
      <c r="X47" s="4"/>
      <c r="Y47" s="4"/>
    </row>
    <row r="48" spans="1:25" ht="33.75" hidden="1" customHeight="1" x14ac:dyDescent="0.2">
      <c r="A48" s="4"/>
      <c r="B48" s="475" t="s">
        <v>786</v>
      </c>
      <c r="C48" s="475"/>
      <c r="D48" s="475"/>
      <c r="E48" s="345"/>
      <c r="F48" s="476" t="s">
        <v>465</v>
      </c>
      <c r="G48" s="476"/>
      <c r="H48" s="346"/>
      <c r="I48" s="347"/>
      <c r="J48" s="347"/>
      <c r="K48" s="347"/>
      <c r="L48" s="347"/>
      <c r="M48" s="347"/>
      <c r="N48" s="347"/>
      <c r="O48" s="348">
        <f>H48*O80</f>
        <v>0</v>
      </c>
      <c r="P48" s="347"/>
      <c r="Q48" s="347"/>
      <c r="R48" s="349"/>
      <c r="S48" s="270"/>
      <c r="T48" s="109"/>
      <c r="U48" s="237"/>
      <c r="V48" s="236"/>
      <c r="W48" s="109"/>
      <c r="X48" s="109"/>
      <c r="Y48" s="4"/>
    </row>
    <row r="49" spans="1:25" ht="95.25" hidden="1" customHeight="1" x14ac:dyDescent="0.2">
      <c r="A49" s="4"/>
      <c r="B49" s="456" t="s">
        <v>633</v>
      </c>
      <c r="C49" s="267" t="s">
        <v>824</v>
      </c>
      <c r="D49" s="265" t="s">
        <v>634</v>
      </c>
      <c r="E49" s="294"/>
      <c r="F49" s="266">
        <v>43467</v>
      </c>
      <c r="G49" s="266">
        <v>43830</v>
      </c>
      <c r="H49" s="260" t="s">
        <v>635</v>
      </c>
      <c r="I49" s="260" t="s">
        <v>636</v>
      </c>
      <c r="J49" s="454">
        <v>205703000</v>
      </c>
      <c r="K49" s="454">
        <v>0</v>
      </c>
      <c r="L49" s="454">
        <v>5000000</v>
      </c>
      <c r="M49" s="454"/>
      <c r="N49" s="275"/>
      <c r="O49" s="177"/>
      <c r="P49" s="454">
        <v>0</v>
      </c>
      <c r="Q49" s="454">
        <v>0</v>
      </c>
      <c r="R49" s="454">
        <v>0</v>
      </c>
      <c r="S49" s="256"/>
      <c r="T49" s="51"/>
      <c r="U49" s="237"/>
      <c r="V49" s="236"/>
      <c r="W49" s="106"/>
      <c r="X49" s="2"/>
      <c r="Y49" s="2"/>
    </row>
    <row r="50" spans="1:25" s="251" customFormat="1" ht="95.25" hidden="1" customHeight="1" x14ac:dyDescent="0.2">
      <c r="A50" s="255"/>
      <c r="B50" s="478"/>
      <c r="C50" s="267" t="s">
        <v>825</v>
      </c>
      <c r="D50" s="265" t="s">
        <v>768</v>
      </c>
      <c r="E50" s="294"/>
      <c r="F50" s="266">
        <v>43497</v>
      </c>
      <c r="G50" s="266">
        <v>43830</v>
      </c>
      <c r="H50" s="363" t="s">
        <v>770</v>
      </c>
      <c r="I50" s="363" t="s">
        <v>772</v>
      </c>
      <c r="J50" s="497"/>
      <c r="K50" s="497"/>
      <c r="L50" s="497"/>
      <c r="M50" s="497"/>
      <c r="N50" s="365"/>
      <c r="O50" s="177"/>
      <c r="P50" s="497"/>
      <c r="Q50" s="497"/>
      <c r="R50" s="497"/>
      <c r="S50" s="256"/>
      <c r="T50" s="258"/>
      <c r="U50" s="237"/>
      <c r="V50" s="236"/>
      <c r="W50" s="269"/>
      <c r="X50" s="252"/>
      <c r="Y50" s="252"/>
    </row>
    <row r="51" spans="1:25" s="251" customFormat="1" ht="95.25" hidden="1" customHeight="1" x14ac:dyDescent="0.2">
      <c r="A51" s="255"/>
      <c r="B51" s="478"/>
      <c r="C51" s="267" t="s">
        <v>826</v>
      </c>
      <c r="D51" s="265" t="s">
        <v>769</v>
      </c>
      <c r="E51" s="294"/>
      <c r="F51" s="266">
        <v>43497</v>
      </c>
      <c r="G51" s="266">
        <v>43830</v>
      </c>
      <c r="H51" s="363" t="s">
        <v>771</v>
      </c>
      <c r="I51" s="363" t="s">
        <v>772</v>
      </c>
      <c r="J51" s="497"/>
      <c r="K51" s="497"/>
      <c r="L51" s="497"/>
      <c r="M51" s="497"/>
      <c r="N51" s="365"/>
      <c r="O51" s="177"/>
      <c r="P51" s="497"/>
      <c r="Q51" s="497"/>
      <c r="R51" s="497"/>
      <c r="S51" s="256"/>
      <c r="T51" s="258"/>
      <c r="U51" s="237"/>
      <c r="V51" s="236"/>
      <c r="W51" s="269"/>
      <c r="X51" s="252"/>
      <c r="Y51" s="252"/>
    </row>
    <row r="52" spans="1:25" ht="95.25" hidden="1" customHeight="1" x14ac:dyDescent="0.2">
      <c r="A52" s="4"/>
      <c r="B52" s="478"/>
      <c r="C52" s="267" t="s">
        <v>827</v>
      </c>
      <c r="D52" s="265" t="s">
        <v>637</v>
      </c>
      <c r="E52" s="295"/>
      <c r="F52" s="266">
        <v>43467</v>
      </c>
      <c r="G52" s="266">
        <v>43830</v>
      </c>
      <c r="H52" s="260" t="s">
        <v>638</v>
      </c>
      <c r="I52" s="260" t="s">
        <v>639</v>
      </c>
      <c r="J52" s="497"/>
      <c r="K52" s="497"/>
      <c r="L52" s="497"/>
      <c r="M52" s="497"/>
      <c r="N52" s="275"/>
      <c r="O52" s="177"/>
      <c r="P52" s="497"/>
      <c r="Q52" s="497"/>
      <c r="R52" s="497"/>
      <c r="S52" s="256"/>
      <c r="T52" s="51"/>
      <c r="U52" s="237"/>
      <c r="V52" s="236"/>
      <c r="W52" s="106"/>
      <c r="X52" s="2"/>
      <c r="Y52" s="2"/>
    </row>
    <row r="53" spans="1:25" ht="95.25" hidden="1" customHeight="1" x14ac:dyDescent="0.2">
      <c r="A53" s="4"/>
      <c r="B53" s="478"/>
      <c r="C53" s="267" t="s">
        <v>828</v>
      </c>
      <c r="D53" s="265" t="s">
        <v>640</v>
      </c>
      <c r="E53" s="295"/>
      <c r="F53" s="266">
        <v>43467</v>
      </c>
      <c r="G53" s="266">
        <v>43830</v>
      </c>
      <c r="H53" s="260" t="s">
        <v>641</v>
      </c>
      <c r="I53" s="244" t="s">
        <v>642</v>
      </c>
      <c r="J53" s="497"/>
      <c r="K53" s="497"/>
      <c r="L53" s="497"/>
      <c r="M53" s="497"/>
      <c r="N53" s="275"/>
      <c r="O53" s="177"/>
      <c r="P53" s="497"/>
      <c r="Q53" s="497"/>
      <c r="R53" s="497"/>
      <c r="S53" s="256"/>
      <c r="T53" s="51"/>
      <c r="U53" s="237"/>
      <c r="V53" s="236"/>
      <c r="W53" s="106"/>
      <c r="X53" s="2"/>
      <c r="Y53" s="2"/>
    </row>
    <row r="54" spans="1:25" ht="95.25" hidden="1" customHeight="1" x14ac:dyDescent="0.2">
      <c r="A54" s="4"/>
      <c r="B54" s="478"/>
      <c r="C54" s="267" t="s">
        <v>829</v>
      </c>
      <c r="D54" s="265" t="s">
        <v>643</v>
      </c>
      <c r="E54" s="295"/>
      <c r="F54" s="266">
        <v>43467</v>
      </c>
      <c r="G54" s="266">
        <v>43830</v>
      </c>
      <c r="H54" s="260" t="s">
        <v>644</v>
      </c>
      <c r="I54" s="260" t="s">
        <v>645</v>
      </c>
      <c r="J54" s="497"/>
      <c r="K54" s="497"/>
      <c r="L54" s="497"/>
      <c r="M54" s="497"/>
      <c r="N54" s="275"/>
      <c r="O54" s="177"/>
      <c r="P54" s="497"/>
      <c r="Q54" s="497"/>
      <c r="R54" s="497"/>
      <c r="S54" s="256"/>
      <c r="T54" s="51"/>
      <c r="U54" s="237"/>
      <c r="V54" s="236"/>
      <c r="W54" s="106"/>
      <c r="X54" s="2"/>
      <c r="Y54" s="2"/>
    </row>
    <row r="55" spans="1:25" ht="95.25" hidden="1" customHeight="1" x14ac:dyDescent="0.2">
      <c r="A55" s="4"/>
      <c r="B55" s="478"/>
      <c r="C55" s="267" t="s">
        <v>830</v>
      </c>
      <c r="D55" s="265" t="s">
        <v>649</v>
      </c>
      <c r="E55" s="295"/>
      <c r="F55" s="266">
        <v>43556</v>
      </c>
      <c r="G55" s="266">
        <v>43830</v>
      </c>
      <c r="H55" s="260" t="s">
        <v>650</v>
      </c>
      <c r="I55" s="260" t="s">
        <v>651</v>
      </c>
      <c r="J55" s="497"/>
      <c r="K55" s="497"/>
      <c r="L55" s="497"/>
      <c r="M55" s="497"/>
      <c r="N55" s="275"/>
      <c r="O55" s="177"/>
      <c r="P55" s="497"/>
      <c r="Q55" s="497"/>
      <c r="R55" s="497"/>
      <c r="S55" s="256"/>
      <c r="T55" s="51"/>
      <c r="U55" s="237"/>
      <c r="V55" s="236"/>
      <c r="W55" s="106"/>
      <c r="X55" s="2"/>
      <c r="Y55" s="2"/>
    </row>
    <row r="56" spans="1:25" ht="95.25" hidden="1" customHeight="1" x14ac:dyDescent="0.2">
      <c r="A56" s="4"/>
      <c r="B56" s="478"/>
      <c r="C56" s="267" t="s">
        <v>831</v>
      </c>
      <c r="D56" s="265" t="s">
        <v>652</v>
      </c>
      <c r="E56" s="295"/>
      <c r="F56" s="266">
        <v>43467</v>
      </c>
      <c r="G56" s="266">
        <v>43830</v>
      </c>
      <c r="H56" s="260" t="s">
        <v>653</v>
      </c>
      <c r="I56" s="260" t="s">
        <v>654</v>
      </c>
      <c r="J56" s="497"/>
      <c r="K56" s="497"/>
      <c r="L56" s="497"/>
      <c r="M56" s="497"/>
      <c r="N56" s="275"/>
      <c r="O56" s="177"/>
      <c r="P56" s="497"/>
      <c r="Q56" s="497"/>
      <c r="R56" s="497"/>
      <c r="S56" s="256"/>
      <c r="T56" s="51"/>
      <c r="U56" s="237"/>
      <c r="V56" s="236"/>
      <c r="W56" s="106"/>
      <c r="X56" s="2"/>
      <c r="Y56" s="2"/>
    </row>
    <row r="57" spans="1:25" ht="95.25" hidden="1" customHeight="1" x14ac:dyDescent="0.2">
      <c r="A57" s="4"/>
      <c r="B57" s="478"/>
      <c r="C57" s="267" t="s">
        <v>832</v>
      </c>
      <c r="D57" s="265" t="s">
        <v>655</v>
      </c>
      <c r="E57" s="295"/>
      <c r="F57" s="266">
        <v>43556</v>
      </c>
      <c r="G57" s="266">
        <v>43830</v>
      </c>
      <c r="H57" s="260" t="s">
        <v>656</v>
      </c>
      <c r="I57" s="260" t="s">
        <v>657</v>
      </c>
      <c r="J57" s="497"/>
      <c r="K57" s="497"/>
      <c r="L57" s="497"/>
      <c r="M57" s="497"/>
      <c r="N57" s="275"/>
      <c r="O57" s="177"/>
      <c r="P57" s="497"/>
      <c r="Q57" s="497"/>
      <c r="R57" s="497"/>
      <c r="S57" s="256"/>
      <c r="T57" s="51"/>
      <c r="U57" s="237"/>
      <c r="V57" s="236"/>
      <c r="W57" s="106"/>
      <c r="X57" s="2"/>
      <c r="Y57" s="2"/>
    </row>
    <row r="58" spans="1:25" ht="95.25" hidden="1" customHeight="1" x14ac:dyDescent="0.2">
      <c r="A58" s="4"/>
      <c r="B58" s="478"/>
      <c r="C58" s="267" t="s">
        <v>833</v>
      </c>
      <c r="D58" s="245" t="s">
        <v>658</v>
      </c>
      <c r="E58" s="295"/>
      <c r="F58" s="266">
        <v>43467</v>
      </c>
      <c r="G58" s="266">
        <v>43830</v>
      </c>
      <c r="H58" s="260" t="s">
        <v>659</v>
      </c>
      <c r="I58" s="260" t="s">
        <v>660</v>
      </c>
      <c r="J58" s="497"/>
      <c r="K58" s="497"/>
      <c r="L58" s="497"/>
      <c r="M58" s="497"/>
      <c r="N58" s="275"/>
      <c r="O58" s="177"/>
      <c r="P58" s="497"/>
      <c r="Q58" s="497"/>
      <c r="R58" s="497"/>
      <c r="S58" s="256"/>
      <c r="T58" s="51"/>
      <c r="U58" s="237"/>
      <c r="V58" s="236"/>
      <c r="W58" s="106"/>
      <c r="X58" s="2"/>
      <c r="Y58" s="2"/>
    </row>
    <row r="59" spans="1:25" ht="95.25" hidden="1" customHeight="1" x14ac:dyDescent="0.2">
      <c r="A59" s="4"/>
      <c r="B59" s="478"/>
      <c r="C59" s="267" t="s">
        <v>834</v>
      </c>
      <c r="D59" s="265" t="s">
        <v>661</v>
      </c>
      <c r="E59" s="295"/>
      <c r="F59" s="266">
        <v>43467</v>
      </c>
      <c r="G59" s="266">
        <v>43830</v>
      </c>
      <c r="H59" s="260" t="s">
        <v>662</v>
      </c>
      <c r="I59" s="260" t="s">
        <v>663</v>
      </c>
      <c r="J59" s="497"/>
      <c r="K59" s="497"/>
      <c r="L59" s="497"/>
      <c r="M59" s="497"/>
      <c r="N59" s="275"/>
      <c r="O59" s="177"/>
      <c r="P59" s="497"/>
      <c r="Q59" s="497"/>
      <c r="R59" s="497"/>
      <c r="S59" s="256"/>
      <c r="T59" s="51"/>
      <c r="U59" s="237"/>
      <c r="V59" s="236"/>
      <c r="W59" s="106"/>
      <c r="X59" s="2"/>
      <c r="Y59" s="2"/>
    </row>
    <row r="60" spans="1:25" ht="95.25" hidden="1" customHeight="1" x14ac:dyDescent="0.2">
      <c r="A60" s="4"/>
      <c r="B60" s="478"/>
      <c r="C60" s="267" t="s">
        <v>835</v>
      </c>
      <c r="D60" s="246" t="s">
        <v>683</v>
      </c>
      <c r="E60" s="295"/>
      <c r="F60" s="266">
        <v>43467</v>
      </c>
      <c r="G60" s="266">
        <v>43830</v>
      </c>
      <c r="H60" s="260" t="s">
        <v>684</v>
      </c>
      <c r="I60" s="260" t="s">
        <v>685</v>
      </c>
      <c r="J60" s="497"/>
      <c r="K60" s="497"/>
      <c r="L60" s="497"/>
      <c r="M60" s="497"/>
      <c r="N60" s="275"/>
      <c r="O60" s="177"/>
      <c r="P60" s="497"/>
      <c r="Q60" s="497"/>
      <c r="R60" s="497"/>
      <c r="S60" s="256"/>
      <c r="T60" s="51"/>
      <c r="U60" s="237"/>
      <c r="V60" s="236"/>
      <c r="W60" s="106"/>
      <c r="X60" s="2"/>
      <c r="Y60" s="2"/>
    </row>
    <row r="61" spans="1:25" ht="95.25" hidden="1" customHeight="1" x14ac:dyDescent="0.2">
      <c r="A61" s="4"/>
      <c r="B61" s="478"/>
      <c r="C61" s="267" t="s">
        <v>836</v>
      </c>
      <c r="D61" s="265" t="s">
        <v>686</v>
      </c>
      <c r="E61" s="295"/>
      <c r="F61" s="266">
        <v>43467</v>
      </c>
      <c r="G61" s="266">
        <v>43830</v>
      </c>
      <c r="H61" s="260" t="s">
        <v>687</v>
      </c>
      <c r="I61" s="260" t="s">
        <v>688</v>
      </c>
      <c r="J61" s="497"/>
      <c r="K61" s="497"/>
      <c r="L61" s="497"/>
      <c r="M61" s="497"/>
      <c r="N61" s="275"/>
      <c r="O61" s="177"/>
      <c r="P61" s="497"/>
      <c r="Q61" s="497"/>
      <c r="R61" s="497"/>
      <c r="S61" s="256"/>
      <c r="T61" s="51"/>
      <c r="U61" s="237"/>
      <c r="V61" s="236"/>
      <c r="W61" s="106"/>
      <c r="X61" s="2"/>
      <c r="Y61" s="2"/>
    </row>
    <row r="62" spans="1:25" ht="76.5" hidden="1" x14ac:dyDescent="0.2">
      <c r="A62" s="4"/>
      <c r="B62" s="478"/>
      <c r="C62" s="267" t="s">
        <v>837</v>
      </c>
      <c r="D62" s="265" t="s">
        <v>689</v>
      </c>
      <c r="E62" s="295"/>
      <c r="F62" s="266">
        <v>43467</v>
      </c>
      <c r="G62" s="266">
        <v>43830</v>
      </c>
      <c r="H62" s="260" t="s">
        <v>690</v>
      </c>
      <c r="I62" s="260" t="s">
        <v>691</v>
      </c>
      <c r="J62" s="497"/>
      <c r="K62" s="497"/>
      <c r="L62" s="497"/>
      <c r="M62" s="497"/>
      <c r="N62" s="275"/>
      <c r="O62" s="177"/>
      <c r="P62" s="497"/>
      <c r="Q62" s="497"/>
      <c r="R62" s="497"/>
      <c r="S62" s="256"/>
      <c r="T62" s="4"/>
      <c r="U62" s="237"/>
      <c r="V62" s="236"/>
      <c r="W62" s="4"/>
      <c r="X62" s="4"/>
      <c r="Y62" s="4"/>
    </row>
    <row r="63" spans="1:25" ht="43.5" hidden="1" customHeight="1" x14ac:dyDescent="0.2">
      <c r="A63" s="110"/>
      <c r="B63" s="478"/>
      <c r="C63" s="267" t="s">
        <v>838</v>
      </c>
      <c r="D63" s="265" t="s">
        <v>692</v>
      </c>
      <c r="E63" s="295"/>
      <c r="F63" s="266">
        <v>43467</v>
      </c>
      <c r="G63" s="266">
        <v>43830</v>
      </c>
      <c r="H63" s="260" t="s">
        <v>690</v>
      </c>
      <c r="I63" s="260" t="s">
        <v>693</v>
      </c>
      <c r="J63" s="497"/>
      <c r="K63" s="497"/>
      <c r="L63" s="497"/>
      <c r="M63" s="497"/>
      <c r="N63" s="273"/>
      <c r="O63" s="240"/>
      <c r="P63" s="497"/>
      <c r="Q63" s="497"/>
      <c r="R63" s="497"/>
      <c r="S63" s="256"/>
      <c r="T63" s="51"/>
      <c r="U63" s="237"/>
      <c r="V63" s="236"/>
      <c r="W63" s="106"/>
      <c r="X63" s="2"/>
      <c r="Y63" s="2"/>
    </row>
    <row r="64" spans="1:25" ht="76.5" hidden="1" x14ac:dyDescent="0.2">
      <c r="A64" s="4"/>
      <c r="B64" s="478"/>
      <c r="C64" s="267" t="s">
        <v>839</v>
      </c>
      <c r="D64" s="265" t="s">
        <v>694</v>
      </c>
      <c r="E64" s="295"/>
      <c r="F64" s="266">
        <v>43467</v>
      </c>
      <c r="G64" s="266">
        <v>43830</v>
      </c>
      <c r="H64" s="320" t="s">
        <v>695</v>
      </c>
      <c r="I64" s="260" t="s">
        <v>696</v>
      </c>
      <c r="J64" s="497"/>
      <c r="K64" s="497"/>
      <c r="L64" s="497"/>
      <c r="M64" s="497"/>
      <c r="N64" s="249"/>
      <c r="O64" s="332"/>
      <c r="P64" s="497"/>
      <c r="Q64" s="497"/>
      <c r="R64" s="497"/>
      <c r="S64" s="270"/>
      <c r="T64" s="107"/>
      <c r="X64" s="4"/>
      <c r="Y64" s="4"/>
    </row>
    <row r="65" spans="1:25" ht="63.75" hidden="1" x14ac:dyDescent="0.2">
      <c r="A65" s="4"/>
      <c r="B65" s="478"/>
      <c r="C65" s="267" t="s">
        <v>840</v>
      </c>
      <c r="D65" s="265" t="s">
        <v>697</v>
      </c>
      <c r="E65" s="295"/>
      <c r="F65" s="266">
        <v>43467</v>
      </c>
      <c r="G65" s="266">
        <v>43830</v>
      </c>
      <c r="H65" s="260" t="s">
        <v>698</v>
      </c>
      <c r="I65" s="260" t="s">
        <v>766</v>
      </c>
      <c r="J65" s="497"/>
      <c r="K65" s="497"/>
      <c r="L65" s="497"/>
      <c r="M65" s="497"/>
      <c r="N65" s="275"/>
      <c r="O65" s="177"/>
      <c r="P65" s="497"/>
      <c r="Q65" s="497"/>
      <c r="R65" s="497"/>
      <c r="S65" s="256"/>
      <c r="T65" s="107"/>
      <c r="X65" s="4"/>
      <c r="Y65" s="4"/>
    </row>
    <row r="66" spans="1:25" ht="63.75" hidden="1" x14ac:dyDescent="0.2">
      <c r="A66" s="4"/>
      <c r="B66" s="478"/>
      <c r="C66" s="267" t="s">
        <v>841</v>
      </c>
      <c r="D66" s="265" t="s">
        <v>890</v>
      </c>
      <c r="E66" s="295"/>
      <c r="F66" s="266">
        <v>43467</v>
      </c>
      <c r="G66" s="266">
        <v>43830</v>
      </c>
      <c r="H66" s="260" t="s">
        <v>699</v>
      </c>
      <c r="I66" s="260" t="s">
        <v>700</v>
      </c>
      <c r="J66" s="497"/>
      <c r="K66" s="497"/>
      <c r="L66" s="497"/>
      <c r="M66" s="497"/>
      <c r="N66" s="275"/>
      <c r="O66" s="177"/>
      <c r="P66" s="497"/>
      <c r="Q66" s="497"/>
      <c r="R66" s="497"/>
      <c r="S66" s="256"/>
      <c r="T66" s="107"/>
      <c r="X66" s="4"/>
      <c r="Y66" s="4"/>
    </row>
    <row r="67" spans="1:25" ht="95.25" hidden="1" customHeight="1" x14ac:dyDescent="0.2">
      <c r="A67" s="4"/>
      <c r="B67" s="478"/>
      <c r="C67" s="267" t="s">
        <v>842</v>
      </c>
      <c r="D67" s="265" t="s">
        <v>664</v>
      </c>
      <c r="E67" s="295"/>
      <c r="F67" s="266">
        <v>43467</v>
      </c>
      <c r="G67" s="266">
        <v>43830</v>
      </c>
      <c r="H67" s="260" t="s">
        <v>665</v>
      </c>
      <c r="I67" s="260" t="s">
        <v>666</v>
      </c>
      <c r="J67" s="364">
        <v>60000000</v>
      </c>
      <c r="K67" s="364">
        <v>0</v>
      </c>
      <c r="L67" s="364">
        <v>0</v>
      </c>
      <c r="M67" s="115"/>
      <c r="N67" s="275"/>
      <c r="O67" s="177"/>
      <c r="P67" s="364">
        <v>0</v>
      </c>
      <c r="Q67" s="364">
        <v>0</v>
      </c>
      <c r="R67" s="364">
        <v>0</v>
      </c>
      <c r="S67" s="256"/>
      <c r="T67" s="51"/>
      <c r="U67" s="237"/>
      <c r="V67" s="236"/>
      <c r="W67" s="106"/>
      <c r="X67" s="2"/>
      <c r="Y67" s="2"/>
    </row>
    <row r="68" spans="1:25" ht="160.9" hidden="1" customHeight="1" x14ac:dyDescent="0.2">
      <c r="A68" s="4"/>
      <c r="B68" s="478"/>
      <c r="C68" s="267" t="s">
        <v>843</v>
      </c>
      <c r="D68" s="265" t="s">
        <v>667</v>
      </c>
      <c r="E68" s="295"/>
      <c r="F68" s="266">
        <v>43467</v>
      </c>
      <c r="G68" s="266">
        <v>43830</v>
      </c>
      <c r="H68" s="260" t="s">
        <v>668</v>
      </c>
      <c r="I68" s="260" t="s">
        <v>669</v>
      </c>
      <c r="J68" s="454">
        <v>0</v>
      </c>
      <c r="K68" s="454">
        <v>0</v>
      </c>
      <c r="L68" s="454">
        <v>95000000</v>
      </c>
      <c r="M68" s="455"/>
      <c r="N68" s="275"/>
      <c r="O68" s="177"/>
      <c r="P68" s="454">
        <v>0</v>
      </c>
      <c r="Q68" s="454">
        <v>0</v>
      </c>
      <c r="R68" s="454">
        <v>0</v>
      </c>
      <c r="S68" s="256"/>
      <c r="T68" s="51"/>
      <c r="U68" s="237"/>
      <c r="V68" s="236"/>
      <c r="W68" s="106"/>
      <c r="X68" s="2"/>
      <c r="Y68" s="2"/>
    </row>
    <row r="69" spans="1:25" ht="95.25" hidden="1" customHeight="1" x14ac:dyDescent="0.2">
      <c r="A69" s="4"/>
      <c r="B69" s="478"/>
      <c r="C69" s="267" t="s">
        <v>844</v>
      </c>
      <c r="D69" s="265" t="s">
        <v>670</v>
      </c>
      <c r="E69" s="295"/>
      <c r="F69" s="266">
        <v>43467</v>
      </c>
      <c r="G69" s="266">
        <v>43830</v>
      </c>
      <c r="H69" s="320" t="s">
        <v>671</v>
      </c>
      <c r="I69" s="260" t="s">
        <v>672</v>
      </c>
      <c r="J69" s="497"/>
      <c r="K69" s="497"/>
      <c r="L69" s="497"/>
      <c r="M69" s="455"/>
      <c r="N69" s="275"/>
      <c r="O69" s="177"/>
      <c r="P69" s="497"/>
      <c r="Q69" s="497"/>
      <c r="R69" s="497"/>
      <c r="S69" s="256"/>
      <c r="T69" s="51"/>
      <c r="U69" s="237"/>
      <c r="V69" s="236"/>
      <c r="W69" s="106"/>
      <c r="X69" s="2"/>
      <c r="Y69" s="2"/>
    </row>
    <row r="70" spans="1:25" ht="143.44999999999999" hidden="1" customHeight="1" x14ac:dyDescent="0.2">
      <c r="A70" s="4"/>
      <c r="B70" s="478"/>
      <c r="C70" s="267" t="s">
        <v>845</v>
      </c>
      <c r="D70" s="265" t="s">
        <v>673</v>
      </c>
      <c r="E70" s="295"/>
      <c r="F70" s="266">
        <v>43467</v>
      </c>
      <c r="G70" s="266">
        <v>43830</v>
      </c>
      <c r="H70" s="260" t="s">
        <v>674</v>
      </c>
      <c r="I70" s="260" t="s">
        <v>675</v>
      </c>
      <c r="J70" s="454">
        <v>0</v>
      </c>
      <c r="K70" s="454">
        <v>0</v>
      </c>
      <c r="L70" s="454">
        <v>183500000</v>
      </c>
      <c r="M70" s="497"/>
      <c r="N70" s="275"/>
      <c r="O70" s="177"/>
      <c r="P70" s="454">
        <v>0</v>
      </c>
      <c r="Q70" s="454">
        <v>0</v>
      </c>
      <c r="R70" s="454">
        <v>0</v>
      </c>
      <c r="S70" s="256"/>
      <c r="T70" s="51"/>
      <c r="U70" s="237"/>
      <c r="V70" s="236"/>
      <c r="W70" s="106"/>
      <c r="X70" s="2"/>
      <c r="Y70" s="2"/>
    </row>
    <row r="71" spans="1:25" ht="95.25" hidden="1" customHeight="1" x14ac:dyDescent="0.2">
      <c r="A71" s="4"/>
      <c r="B71" s="478"/>
      <c r="C71" s="267" t="s">
        <v>846</v>
      </c>
      <c r="D71" s="265" t="s">
        <v>676</v>
      </c>
      <c r="E71" s="295"/>
      <c r="F71" s="266">
        <v>43467</v>
      </c>
      <c r="G71" s="266">
        <v>43830</v>
      </c>
      <c r="H71" s="260" t="s">
        <v>677</v>
      </c>
      <c r="I71" s="260" t="s">
        <v>678</v>
      </c>
      <c r="J71" s="497"/>
      <c r="K71" s="497"/>
      <c r="L71" s="497"/>
      <c r="M71" s="497"/>
      <c r="N71" s="275"/>
      <c r="O71" s="177"/>
      <c r="P71" s="497"/>
      <c r="Q71" s="497"/>
      <c r="R71" s="497"/>
      <c r="S71" s="256"/>
      <c r="T71" s="51"/>
      <c r="U71" s="237"/>
      <c r="V71" s="236"/>
      <c r="W71" s="106"/>
      <c r="X71" s="2"/>
      <c r="Y71" s="2"/>
    </row>
    <row r="72" spans="1:25" ht="133.9" hidden="1" customHeight="1" x14ac:dyDescent="0.2">
      <c r="A72" s="4"/>
      <c r="B72" s="478"/>
      <c r="C72" s="267" t="s">
        <v>847</v>
      </c>
      <c r="D72" s="265" t="s">
        <v>679</v>
      </c>
      <c r="E72" s="295"/>
      <c r="F72" s="266">
        <v>43467</v>
      </c>
      <c r="G72" s="266">
        <v>43830</v>
      </c>
      <c r="H72" s="260" t="s">
        <v>662</v>
      </c>
      <c r="I72" s="260" t="s">
        <v>680</v>
      </c>
      <c r="J72" s="454">
        <v>0</v>
      </c>
      <c r="K72" s="454">
        <v>0</v>
      </c>
      <c r="L72" s="454">
        <v>107000000</v>
      </c>
      <c r="M72" s="455"/>
      <c r="N72" s="275"/>
      <c r="O72" s="177"/>
      <c r="P72" s="454">
        <v>0</v>
      </c>
      <c r="Q72" s="454">
        <v>0</v>
      </c>
      <c r="R72" s="454">
        <v>0</v>
      </c>
      <c r="S72" s="256"/>
      <c r="T72" s="51"/>
      <c r="U72" s="237"/>
      <c r="V72" s="236"/>
      <c r="W72" s="106"/>
      <c r="X72" s="2"/>
      <c r="Y72" s="2"/>
    </row>
    <row r="73" spans="1:25" ht="95.25" hidden="1" customHeight="1" x14ac:dyDescent="0.2">
      <c r="A73" s="4"/>
      <c r="B73" s="478"/>
      <c r="C73" s="267" t="s">
        <v>848</v>
      </c>
      <c r="D73" s="265" t="s">
        <v>681</v>
      </c>
      <c r="E73" s="295"/>
      <c r="F73" s="266">
        <v>43467</v>
      </c>
      <c r="G73" s="266">
        <v>43830</v>
      </c>
      <c r="H73" s="260" t="s">
        <v>662</v>
      </c>
      <c r="I73" s="260" t="s">
        <v>682</v>
      </c>
      <c r="J73" s="497"/>
      <c r="K73" s="497"/>
      <c r="L73" s="497"/>
      <c r="M73" s="455"/>
      <c r="N73" s="275"/>
      <c r="O73" s="177"/>
      <c r="P73" s="497"/>
      <c r="Q73" s="497"/>
      <c r="R73" s="497"/>
      <c r="S73" s="256"/>
      <c r="T73" s="51"/>
      <c r="U73" s="237"/>
      <c r="V73" s="236"/>
      <c r="W73" s="106"/>
      <c r="X73" s="2"/>
      <c r="Y73" s="2"/>
    </row>
    <row r="74" spans="1:25" s="251" customFormat="1" ht="95.25" hidden="1" customHeight="1" x14ac:dyDescent="0.2">
      <c r="A74" s="255"/>
      <c r="B74" s="478"/>
      <c r="C74" s="267" t="s">
        <v>849</v>
      </c>
      <c r="D74" s="265" t="s">
        <v>646</v>
      </c>
      <c r="E74" s="295"/>
      <c r="F74" s="266">
        <v>43467</v>
      </c>
      <c r="G74" s="266">
        <v>43830</v>
      </c>
      <c r="H74" s="260" t="s">
        <v>647</v>
      </c>
      <c r="I74" s="260" t="s">
        <v>648</v>
      </c>
      <c r="J74" s="274">
        <v>181780000</v>
      </c>
      <c r="K74" s="274">
        <v>0</v>
      </c>
      <c r="L74" s="274">
        <v>0</v>
      </c>
      <c r="M74" s="388"/>
      <c r="N74" s="365"/>
      <c r="O74" s="392"/>
      <c r="P74" s="393"/>
      <c r="Q74" s="393"/>
      <c r="R74" s="393"/>
      <c r="S74" s="256"/>
      <c r="T74" s="258"/>
      <c r="U74" s="390"/>
      <c r="V74" s="389"/>
      <c r="W74" s="269"/>
      <c r="X74" s="252"/>
      <c r="Y74" s="252"/>
    </row>
    <row r="75" spans="1:25" s="251" customFormat="1" ht="95.25" hidden="1" customHeight="1" x14ac:dyDescent="0.2">
      <c r="A75" s="255"/>
      <c r="B75" s="478"/>
      <c r="C75" s="267" t="s">
        <v>923</v>
      </c>
      <c r="D75" s="394" t="s">
        <v>922</v>
      </c>
      <c r="F75" s="395">
        <v>43617</v>
      </c>
      <c r="G75" s="395">
        <v>43830</v>
      </c>
      <c r="H75" s="391" t="s">
        <v>662</v>
      </c>
      <c r="I75" s="391" t="s">
        <v>926</v>
      </c>
      <c r="J75" s="387"/>
      <c r="K75" s="387"/>
      <c r="L75" s="387"/>
      <c r="M75" s="388"/>
      <c r="N75" s="365"/>
      <c r="O75" s="392"/>
      <c r="P75" s="393"/>
      <c r="Q75" s="393"/>
      <c r="R75" s="393"/>
      <c r="S75" s="256"/>
      <c r="T75" s="258"/>
      <c r="U75" s="390"/>
      <c r="V75" s="389"/>
      <c r="W75" s="269"/>
      <c r="X75" s="252"/>
      <c r="Y75" s="252"/>
    </row>
    <row r="76" spans="1:25" s="251" customFormat="1" ht="95.25" hidden="1" customHeight="1" x14ac:dyDescent="0.2">
      <c r="A76" s="255"/>
      <c r="B76" s="478"/>
      <c r="C76" s="267" t="s">
        <v>924</v>
      </c>
      <c r="D76" s="394" t="s">
        <v>925</v>
      </c>
      <c r="E76" s="1"/>
      <c r="F76" s="395">
        <v>43617</v>
      </c>
      <c r="G76" s="395">
        <v>43830</v>
      </c>
      <c r="H76" s="391" t="s">
        <v>662</v>
      </c>
      <c r="I76" s="391" t="s">
        <v>927</v>
      </c>
      <c r="J76" s="387"/>
      <c r="K76" s="387"/>
      <c r="L76" s="387"/>
      <c r="M76" s="388"/>
      <c r="N76" s="365"/>
      <c r="O76" s="392"/>
      <c r="P76" s="393"/>
      <c r="Q76" s="393"/>
      <c r="R76" s="393"/>
      <c r="S76" s="256"/>
      <c r="T76" s="258"/>
      <c r="U76" s="390"/>
      <c r="V76" s="389"/>
      <c r="W76" s="269"/>
      <c r="X76" s="252"/>
      <c r="Y76" s="252"/>
    </row>
    <row r="77" spans="1:25" s="251" customFormat="1" ht="95.25" hidden="1" customHeight="1" x14ac:dyDescent="0.2">
      <c r="A77" s="255"/>
      <c r="B77" s="478"/>
      <c r="C77" s="267" t="s">
        <v>951</v>
      </c>
      <c r="D77" s="394" t="s">
        <v>954</v>
      </c>
      <c r="F77" s="395">
        <v>43467</v>
      </c>
      <c r="G77" s="395">
        <v>43497</v>
      </c>
      <c r="H77" s="391" t="s">
        <v>953</v>
      </c>
      <c r="I77" s="391" t="s">
        <v>962</v>
      </c>
      <c r="J77" s="387"/>
      <c r="K77" s="387"/>
      <c r="L77" s="387"/>
      <c r="M77" s="388"/>
      <c r="N77" s="365"/>
      <c r="O77" s="392"/>
      <c r="P77" s="393"/>
      <c r="Q77" s="393"/>
      <c r="R77" s="393"/>
      <c r="S77" s="256"/>
      <c r="T77" s="258"/>
      <c r="U77" s="390"/>
      <c r="V77" s="389"/>
      <c r="W77" s="269"/>
      <c r="X77" s="252"/>
      <c r="Y77" s="252"/>
    </row>
    <row r="78" spans="1:25" s="251" customFormat="1" ht="95.25" hidden="1" customHeight="1" x14ac:dyDescent="0.2">
      <c r="A78" s="255"/>
      <c r="B78" s="478"/>
      <c r="C78" s="267" t="s">
        <v>952</v>
      </c>
      <c r="D78" s="394" t="s">
        <v>955</v>
      </c>
      <c r="F78" s="395">
        <v>43467</v>
      </c>
      <c r="G78" s="395">
        <v>43497</v>
      </c>
      <c r="H78" s="391" t="s">
        <v>953</v>
      </c>
      <c r="I78" s="391" t="s">
        <v>962</v>
      </c>
      <c r="J78" s="387"/>
      <c r="K78" s="387"/>
      <c r="L78" s="387"/>
      <c r="M78" s="388"/>
      <c r="N78" s="365"/>
      <c r="O78" s="392"/>
      <c r="P78" s="393"/>
      <c r="Q78" s="393"/>
      <c r="R78" s="393"/>
      <c r="S78" s="256"/>
      <c r="T78" s="258"/>
      <c r="U78" s="390"/>
      <c r="V78" s="389"/>
      <c r="W78" s="269"/>
      <c r="X78" s="252"/>
      <c r="Y78" s="252"/>
    </row>
    <row r="79" spans="1:25" ht="132.6" hidden="1" customHeight="1" x14ac:dyDescent="0.2">
      <c r="A79" s="4"/>
      <c r="B79" s="478"/>
      <c r="C79" s="267" t="s">
        <v>959</v>
      </c>
      <c r="D79" s="394" t="s">
        <v>960</v>
      </c>
      <c r="E79" s="1"/>
      <c r="F79" s="395">
        <v>43647</v>
      </c>
      <c r="G79" s="395"/>
      <c r="H79" s="391" t="s">
        <v>953</v>
      </c>
      <c r="I79" s="394" t="s">
        <v>961</v>
      </c>
      <c r="J79" s="1"/>
      <c r="K79" s="1"/>
      <c r="L79" s="1"/>
      <c r="M79" s="238"/>
      <c r="N79" s="275"/>
      <c r="O79" s="177"/>
      <c r="P79" s="274">
        <v>0</v>
      </c>
      <c r="Q79" s="274">
        <v>0</v>
      </c>
      <c r="R79" s="274">
        <v>0</v>
      </c>
      <c r="S79" s="256"/>
      <c r="T79" s="51"/>
      <c r="U79" s="237"/>
      <c r="V79" s="236"/>
      <c r="W79" s="106"/>
      <c r="X79" s="2"/>
      <c r="Y79" s="2"/>
    </row>
    <row r="80" spans="1:25" s="251" customFormat="1" ht="25.5" hidden="1" customHeight="1" x14ac:dyDescent="0.2">
      <c r="A80" s="271"/>
      <c r="B80" s="448" t="s">
        <v>545</v>
      </c>
      <c r="C80" s="448"/>
      <c r="D80" s="448"/>
      <c r="E80" s="448"/>
      <c r="F80" s="448"/>
      <c r="G80" s="448"/>
      <c r="H80" s="448"/>
      <c r="I80" s="273"/>
      <c r="J80" s="298">
        <f>SUM(SUM(J49:J74))</f>
        <v>447483000</v>
      </c>
      <c r="K80" s="298">
        <f>SUM(SUM(K49:K74))</f>
        <v>0</v>
      </c>
      <c r="L80" s="298">
        <f>SUM(SUM(L49:L74))</f>
        <v>390500000</v>
      </c>
      <c r="M80" s="273"/>
      <c r="N80" s="273"/>
      <c r="O80" s="240">
        <f>(SUM(O49:O79)/26)</f>
        <v>0</v>
      </c>
      <c r="P80" s="298">
        <f>SUM(SUM(P49:P79))</f>
        <v>0</v>
      </c>
      <c r="Q80" s="298">
        <f>SUM(SUM(Q49:Q79))</f>
        <v>0</v>
      </c>
      <c r="R80" s="298">
        <f>SUM(SUM(R49:R79))</f>
        <v>0</v>
      </c>
      <c r="S80" s="256"/>
      <c r="T80" s="255"/>
      <c r="U80" s="255"/>
      <c r="V80" s="255"/>
      <c r="W80" s="255"/>
      <c r="X80" s="255"/>
      <c r="Y80" s="255"/>
    </row>
    <row r="81" spans="1:25" ht="15" hidden="1" x14ac:dyDescent="0.2">
      <c r="A81" s="4"/>
      <c r="B81" s="259"/>
      <c r="C81" s="267"/>
      <c r="D81" s="265"/>
      <c r="E81" s="259">
        <v>0.02</v>
      </c>
      <c r="F81" s="266"/>
      <c r="G81" s="266"/>
      <c r="H81" s="260"/>
      <c r="I81" s="260"/>
      <c r="J81" s="274"/>
      <c r="K81" s="274"/>
      <c r="L81" s="274"/>
      <c r="M81" s="274"/>
      <c r="N81" s="275"/>
      <c r="O81" s="177"/>
      <c r="P81" s="274"/>
      <c r="Q81" s="274"/>
      <c r="R81" s="274"/>
      <c r="S81" s="252"/>
      <c r="T81" s="2"/>
      <c r="U81" s="4"/>
      <c r="V81" s="4"/>
      <c r="W81" s="4"/>
      <c r="X81" s="4"/>
      <c r="Y81" s="4"/>
    </row>
    <row r="82" spans="1:25" ht="49.15" hidden="1" customHeight="1" x14ac:dyDescent="0.2">
      <c r="A82" s="4"/>
      <c r="B82" s="461" t="s">
        <v>787</v>
      </c>
      <c r="C82" s="461"/>
      <c r="D82" s="461"/>
      <c r="E82" s="461"/>
      <c r="F82" s="461"/>
      <c r="G82" s="461"/>
      <c r="H82" s="277"/>
      <c r="I82" s="277"/>
      <c r="J82" s="277"/>
      <c r="K82" s="277"/>
      <c r="L82" s="277"/>
      <c r="M82" s="277"/>
      <c r="N82" s="277"/>
      <c r="O82" s="247">
        <f>+H82*O84</f>
        <v>0</v>
      </c>
      <c r="P82" s="277"/>
      <c r="Q82" s="277"/>
      <c r="R82" s="248"/>
      <c r="S82" s="270"/>
      <c r="T82" s="4"/>
      <c r="U82" s="4"/>
      <c r="V82" s="4"/>
      <c r="W82" s="4"/>
      <c r="X82" s="4"/>
      <c r="Y82" s="4"/>
    </row>
    <row r="83" spans="1:25" s="4" customFormat="1" ht="49.15" hidden="1" customHeight="1" x14ac:dyDescent="0.2">
      <c r="B83" s="259" t="s">
        <v>701</v>
      </c>
      <c r="C83" s="267" t="s">
        <v>850</v>
      </c>
      <c r="D83" s="265" t="s">
        <v>702</v>
      </c>
      <c r="E83" s="294"/>
      <c r="F83" s="266">
        <v>43467</v>
      </c>
      <c r="G83" s="266">
        <v>43830</v>
      </c>
      <c r="H83" s="363" t="s">
        <v>703</v>
      </c>
      <c r="I83" s="260" t="s">
        <v>704</v>
      </c>
      <c r="J83" s="364">
        <v>101922000</v>
      </c>
      <c r="K83" s="364">
        <v>0</v>
      </c>
      <c r="L83" s="364">
        <v>0</v>
      </c>
      <c r="M83" s="249"/>
      <c r="N83" s="249"/>
      <c r="O83" s="250"/>
      <c r="P83" s="364">
        <v>0</v>
      </c>
      <c r="Q83" s="364">
        <v>0</v>
      </c>
      <c r="R83" s="364">
        <v>0</v>
      </c>
      <c r="S83" s="270"/>
    </row>
    <row r="84" spans="1:25" ht="42.6" hidden="1" customHeight="1" x14ac:dyDescent="0.2">
      <c r="A84" s="110"/>
      <c r="B84" s="448" t="s">
        <v>545</v>
      </c>
      <c r="C84" s="448"/>
      <c r="D84" s="448"/>
      <c r="E84" s="448"/>
      <c r="F84" s="448"/>
      <c r="G84" s="448"/>
      <c r="H84" s="448"/>
      <c r="I84" s="273"/>
      <c r="J84" s="241">
        <f>SUM(J83:J83)</f>
        <v>101922000</v>
      </c>
      <c r="K84" s="241">
        <f>SUM(K83:K83)</f>
        <v>0</v>
      </c>
      <c r="L84" s="241">
        <f>SUM(L83:L83)</f>
        <v>0</v>
      </c>
      <c r="M84" s="273"/>
      <c r="N84" s="273"/>
      <c r="O84" s="240">
        <f>(SUM(O83:O83)/1)</f>
        <v>0</v>
      </c>
      <c r="P84" s="241">
        <f>SUM(P83:P83)</f>
        <v>0</v>
      </c>
      <c r="Q84" s="241">
        <f>SUM(Q83:Q83)</f>
        <v>0</v>
      </c>
      <c r="R84" s="241">
        <f>SUM(R83:R83)</f>
        <v>0</v>
      </c>
      <c r="S84" s="252"/>
    </row>
    <row r="85" spans="1:25" ht="16.149999999999999" hidden="1" customHeight="1" x14ac:dyDescent="0.2">
      <c r="A85" s="110"/>
      <c r="B85" s="273"/>
      <c r="C85" s="273"/>
      <c r="D85" s="273"/>
      <c r="E85" s="273"/>
      <c r="F85" s="273"/>
      <c r="G85" s="273"/>
      <c r="H85" s="273"/>
      <c r="I85" s="273"/>
      <c r="J85" s="239"/>
      <c r="K85" s="239"/>
      <c r="L85" s="239"/>
      <c r="M85" s="273"/>
      <c r="N85" s="273"/>
      <c r="O85" s="261"/>
      <c r="P85" s="273"/>
      <c r="Q85" s="273"/>
      <c r="R85" s="273"/>
      <c r="S85" s="252"/>
    </row>
    <row r="86" spans="1:25" ht="49.9" hidden="1" customHeight="1" x14ac:dyDescent="0.2">
      <c r="A86" s="4"/>
      <c r="B86" s="467" t="s">
        <v>788</v>
      </c>
      <c r="C86" s="467"/>
      <c r="D86" s="467"/>
      <c r="E86" s="467"/>
      <c r="F86" s="468" t="s">
        <v>466</v>
      </c>
      <c r="G86" s="468"/>
      <c r="H86" s="300"/>
      <c r="I86" s="301"/>
      <c r="J86" s="301"/>
      <c r="K86" s="301"/>
      <c r="L86" s="301"/>
      <c r="M86" s="301"/>
      <c r="N86" s="301"/>
      <c r="O86" s="302">
        <f>H86*O95</f>
        <v>0</v>
      </c>
      <c r="P86" s="301"/>
      <c r="Q86" s="301"/>
      <c r="R86" s="303"/>
      <c r="S86" s="270"/>
    </row>
    <row r="87" spans="1:25" ht="154.15" hidden="1" customHeight="1" x14ac:dyDescent="0.2">
      <c r="A87" s="4"/>
      <c r="B87" s="465" t="s">
        <v>758</v>
      </c>
      <c r="C87" s="356" t="s">
        <v>851</v>
      </c>
      <c r="D87" s="357" t="s">
        <v>759</v>
      </c>
      <c r="E87" s="358">
        <v>43466</v>
      </c>
      <c r="F87" s="368">
        <v>43467</v>
      </c>
      <c r="G87" s="358">
        <v>43830</v>
      </c>
      <c r="H87" s="363" t="s">
        <v>908</v>
      </c>
      <c r="I87" s="359" t="s">
        <v>760</v>
      </c>
      <c r="J87" s="454">
        <v>73964000</v>
      </c>
      <c r="K87" s="454">
        <v>0</v>
      </c>
      <c r="L87" s="454">
        <v>0</v>
      </c>
      <c r="M87" s="454"/>
      <c r="N87" s="275"/>
      <c r="O87" s="177"/>
      <c r="P87" s="454">
        <v>0</v>
      </c>
      <c r="Q87" s="454">
        <v>0</v>
      </c>
      <c r="R87" s="454">
        <v>0</v>
      </c>
      <c r="S87" s="256"/>
    </row>
    <row r="88" spans="1:25" s="251" customFormat="1" ht="108.6" hidden="1" customHeight="1" x14ac:dyDescent="0.2">
      <c r="A88" s="255"/>
      <c r="B88" s="466"/>
      <c r="C88" s="360" t="s">
        <v>852</v>
      </c>
      <c r="D88" s="361" t="s">
        <v>764</v>
      </c>
      <c r="E88" s="362">
        <v>43466</v>
      </c>
      <c r="F88" s="368">
        <v>43467</v>
      </c>
      <c r="G88" s="362">
        <v>43830</v>
      </c>
      <c r="H88" s="363" t="s">
        <v>908</v>
      </c>
      <c r="I88" s="363" t="s">
        <v>761</v>
      </c>
      <c r="J88" s="455"/>
      <c r="K88" s="455"/>
      <c r="L88" s="455"/>
      <c r="M88" s="455"/>
      <c r="N88" s="275"/>
      <c r="O88" s="177"/>
      <c r="P88" s="455"/>
      <c r="Q88" s="455"/>
      <c r="R88" s="455"/>
      <c r="S88" s="256"/>
    </row>
    <row r="89" spans="1:25" s="251" customFormat="1" ht="120.75" hidden="1" customHeight="1" x14ac:dyDescent="0.2">
      <c r="A89" s="255"/>
      <c r="B89" s="466"/>
      <c r="C89" s="356" t="s">
        <v>853</v>
      </c>
      <c r="D89" s="361" t="s">
        <v>762</v>
      </c>
      <c r="E89" s="362">
        <v>43466</v>
      </c>
      <c r="F89" s="368">
        <v>43467</v>
      </c>
      <c r="G89" s="362">
        <v>43830</v>
      </c>
      <c r="H89" s="391" t="s">
        <v>909</v>
      </c>
      <c r="I89" s="363" t="s">
        <v>763</v>
      </c>
      <c r="J89" s="455"/>
      <c r="K89" s="455"/>
      <c r="L89" s="455"/>
      <c r="M89" s="455"/>
      <c r="N89" s="275"/>
      <c r="O89" s="177"/>
      <c r="P89" s="455"/>
      <c r="Q89" s="455"/>
      <c r="R89" s="455"/>
      <c r="S89" s="256"/>
    </row>
    <row r="90" spans="1:25" s="251" customFormat="1" ht="120.75" hidden="1" customHeight="1" x14ac:dyDescent="0.2">
      <c r="A90" s="255"/>
      <c r="B90" s="296"/>
      <c r="C90" s="360" t="s">
        <v>854</v>
      </c>
      <c r="D90" s="265" t="s">
        <v>910</v>
      </c>
      <c r="E90" s="278"/>
      <c r="F90" s="266">
        <v>43497</v>
      </c>
      <c r="G90" s="266">
        <v>43799</v>
      </c>
      <c r="H90" s="391" t="s">
        <v>908</v>
      </c>
      <c r="I90" s="363" t="s">
        <v>728</v>
      </c>
      <c r="J90" s="455"/>
      <c r="K90" s="455"/>
      <c r="L90" s="455"/>
      <c r="M90" s="455"/>
      <c r="N90" s="275"/>
      <c r="O90" s="177"/>
      <c r="P90" s="455"/>
      <c r="Q90" s="455"/>
      <c r="R90" s="455"/>
      <c r="S90" s="256"/>
    </row>
    <row r="91" spans="1:25" s="251" customFormat="1" ht="120.75" hidden="1" customHeight="1" x14ac:dyDescent="0.2">
      <c r="A91" s="255"/>
      <c r="B91" s="296"/>
      <c r="C91" s="356" t="s">
        <v>855</v>
      </c>
      <c r="D91" s="265" t="s">
        <v>773</v>
      </c>
      <c r="E91" s="278"/>
      <c r="F91" s="266">
        <v>43497</v>
      </c>
      <c r="G91" s="266">
        <v>43799</v>
      </c>
      <c r="H91" s="363" t="s">
        <v>911</v>
      </c>
      <c r="I91" s="363" t="s">
        <v>765</v>
      </c>
      <c r="J91" s="455"/>
      <c r="K91" s="455"/>
      <c r="L91" s="455"/>
      <c r="M91" s="455"/>
      <c r="N91" s="275"/>
      <c r="O91" s="177"/>
      <c r="P91" s="455"/>
      <c r="Q91" s="455"/>
      <c r="R91" s="455"/>
      <c r="S91" s="256"/>
    </row>
    <row r="92" spans="1:25" s="251" customFormat="1" ht="120.75" hidden="1" customHeight="1" x14ac:dyDescent="0.2">
      <c r="A92" s="255"/>
      <c r="B92" s="386"/>
      <c r="C92" s="360" t="s">
        <v>856</v>
      </c>
      <c r="D92" s="265" t="s">
        <v>917</v>
      </c>
      <c r="E92" s="278"/>
      <c r="F92" s="266">
        <v>43504</v>
      </c>
      <c r="G92" s="266">
        <v>43644</v>
      </c>
      <c r="H92" s="366" t="s">
        <v>915</v>
      </c>
      <c r="I92" s="391" t="s">
        <v>918</v>
      </c>
      <c r="J92" s="455"/>
      <c r="K92" s="455"/>
      <c r="L92" s="455"/>
      <c r="M92" s="455"/>
      <c r="N92" s="365"/>
      <c r="O92" s="392"/>
      <c r="P92" s="455"/>
      <c r="Q92" s="455"/>
      <c r="R92" s="455"/>
      <c r="S92" s="256"/>
    </row>
    <row r="93" spans="1:25" s="251" customFormat="1" ht="110.25" hidden="1" customHeight="1" x14ac:dyDescent="0.2">
      <c r="A93" s="255"/>
      <c r="B93" s="386"/>
      <c r="C93" s="360" t="s">
        <v>914</v>
      </c>
      <c r="D93" s="265" t="s">
        <v>912</v>
      </c>
      <c r="E93" s="278"/>
      <c r="F93" s="266">
        <v>43504</v>
      </c>
      <c r="G93" s="266">
        <v>43830</v>
      </c>
      <c r="H93" s="391" t="s">
        <v>919</v>
      </c>
      <c r="I93" s="391" t="s">
        <v>920</v>
      </c>
      <c r="J93" s="455"/>
      <c r="K93" s="455"/>
      <c r="L93" s="455"/>
      <c r="M93" s="455"/>
      <c r="N93" s="365"/>
      <c r="O93" s="392"/>
      <c r="P93" s="455"/>
      <c r="Q93" s="455"/>
      <c r="R93" s="455"/>
      <c r="S93" s="256"/>
    </row>
    <row r="94" spans="1:25" s="251" customFormat="1" ht="120.75" hidden="1" customHeight="1" x14ac:dyDescent="0.2">
      <c r="A94" s="255"/>
      <c r="B94" s="296"/>
      <c r="C94" s="360" t="s">
        <v>916</v>
      </c>
      <c r="D94" s="265" t="s">
        <v>913</v>
      </c>
      <c r="E94" s="278"/>
      <c r="F94" s="266">
        <v>43504</v>
      </c>
      <c r="G94" s="266">
        <v>43799</v>
      </c>
      <c r="H94" s="391" t="s">
        <v>919</v>
      </c>
      <c r="I94" s="260" t="s">
        <v>921</v>
      </c>
      <c r="J94" s="455"/>
      <c r="K94" s="455"/>
      <c r="L94" s="455"/>
      <c r="M94" s="455"/>
      <c r="N94" s="275"/>
      <c r="O94" s="177"/>
      <c r="P94" s="455"/>
      <c r="Q94" s="455"/>
      <c r="R94" s="455"/>
      <c r="S94" s="256"/>
    </row>
    <row r="95" spans="1:25" ht="43.5" hidden="1" customHeight="1" x14ac:dyDescent="0.2">
      <c r="A95" s="110"/>
      <c r="B95" s="297" t="s">
        <v>545</v>
      </c>
      <c r="C95" s="297"/>
      <c r="D95" s="297"/>
      <c r="E95" s="297"/>
      <c r="F95" s="297"/>
      <c r="G95" s="297"/>
      <c r="H95" s="297"/>
      <c r="I95" s="273"/>
      <c r="J95" s="298">
        <f>SUM(J87:J94)</f>
        <v>73964000</v>
      </c>
      <c r="K95" s="298">
        <f>SUM(K87:K94)</f>
        <v>0</v>
      </c>
      <c r="L95" s="298">
        <f>SUM(L87:L94)</f>
        <v>0</v>
      </c>
      <c r="M95" s="299"/>
      <c r="N95" s="299"/>
      <c r="O95" s="240">
        <f>(SUM(O87:O94)/6)</f>
        <v>0</v>
      </c>
      <c r="P95" s="298">
        <f>SUM(P87:P94)</f>
        <v>0</v>
      </c>
      <c r="Q95" s="298">
        <f>SUM(Q87:Q94)</f>
        <v>0</v>
      </c>
      <c r="R95" s="298">
        <f>SUM(R87:R94)</f>
        <v>0</v>
      </c>
      <c r="S95" s="252"/>
    </row>
    <row r="96" spans="1:25" ht="33.6" hidden="1" customHeight="1" x14ac:dyDescent="0.2">
      <c r="A96" s="255"/>
      <c r="B96" s="481" t="s">
        <v>789</v>
      </c>
      <c r="C96" s="481"/>
      <c r="D96" s="481"/>
      <c r="E96" s="481"/>
      <c r="F96" s="482" t="s">
        <v>466</v>
      </c>
      <c r="G96" s="482"/>
      <c r="H96" s="350"/>
      <c r="I96" s="351"/>
      <c r="J96" s="351"/>
      <c r="K96" s="351"/>
      <c r="L96" s="351"/>
      <c r="M96" s="351"/>
      <c r="N96" s="351"/>
      <c r="O96" s="352">
        <f>H96*O115</f>
        <v>0</v>
      </c>
      <c r="P96" s="351"/>
      <c r="Q96" s="351"/>
      <c r="R96" s="353"/>
      <c r="S96" s="354"/>
    </row>
    <row r="97" spans="1:19" ht="87" hidden="1" customHeight="1" x14ac:dyDescent="0.2">
      <c r="A97" s="255"/>
      <c r="B97" s="449" t="s">
        <v>754</v>
      </c>
      <c r="C97" s="267" t="s">
        <v>857</v>
      </c>
      <c r="D97" s="265" t="s">
        <v>705</v>
      </c>
      <c r="E97" s="278">
        <v>1.0500000000000001E-2</v>
      </c>
      <c r="F97" s="266">
        <v>43520</v>
      </c>
      <c r="G97" s="266">
        <v>43532</v>
      </c>
      <c r="H97" s="391" t="s">
        <v>935</v>
      </c>
      <c r="I97" s="260" t="s">
        <v>717</v>
      </c>
      <c r="J97" s="454">
        <v>589875000</v>
      </c>
      <c r="K97" s="454">
        <v>0</v>
      </c>
      <c r="L97" s="454">
        <v>33000000</v>
      </c>
      <c r="M97" s="454"/>
      <c r="N97" s="275"/>
      <c r="O97" s="177"/>
      <c r="P97" s="454">
        <v>0</v>
      </c>
      <c r="Q97" s="454">
        <v>0</v>
      </c>
      <c r="R97" s="454">
        <v>0</v>
      </c>
      <c r="S97" s="256"/>
    </row>
    <row r="98" spans="1:19" s="251" customFormat="1" ht="62.25" hidden="1" customHeight="1" x14ac:dyDescent="0.2">
      <c r="A98" s="255"/>
      <c r="B98" s="449"/>
      <c r="C98" s="267" t="s">
        <v>858</v>
      </c>
      <c r="D98" s="265" t="s">
        <v>706</v>
      </c>
      <c r="E98" s="278"/>
      <c r="F98" s="266">
        <v>43501</v>
      </c>
      <c r="G98" s="266">
        <v>43799</v>
      </c>
      <c r="H98" s="391" t="s">
        <v>935</v>
      </c>
      <c r="I98" s="260" t="s">
        <v>718</v>
      </c>
      <c r="J98" s="455"/>
      <c r="K98" s="455"/>
      <c r="L98" s="455"/>
      <c r="M98" s="455"/>
      <c r="N98" s="275"/>
      <c r="O98" s="177"/>
      <c r="P98" s="455"/>
      <c r="Q98" s="455"/>
      <c r="R98" s="455"/>
      <c r="S98" s="256"/>
    </row>
    <row r="99" spans="1:19" s="251" customFormat="1" ht="78.75" hidden="1" customHeight="1" x14ac:dyDescent="0.2">
      <c r="A99" s="255"/>
      <c r="B99" s="449"/>
      <c r="C99" s="267" t="s">
        <v>859</v>
      </c>
      <c r="D99" s="265" t="s">
        <v>707</v>
      </c>
      <c r="E99" s="278"/>
      <c r="F99" s="266">
        <v>43500</v>
      </c>
      <c r="G99" s="266">
        <v>43524</v>
      </c>
      <c r="H99" s="391" t="s">
        <v>936</v>
      </c>
      <c r="I99" s="260" t="s">
        <v>767</v>
      </c>
      <c r="J99" s="455"/>
      <c r="K99" s="455"/>
      <c r="L99" s="455"/>
      <c r="M99" s="455"/>
      <c r="N99" s="275"/>
      <c r="O99" s="177"/>
      <c r="P99" s="455"/>
      <c r="Q99" s="455"/>
      <c r="R99" s="455"/>
      <c r="S99" s="256"/>
    </row>
    <row r="100" spans="1:19" s="251" customFormat="1" ht="72" hidden="1" customHeight="1" x14ac:dyDescent="0.2">
      <c r="A100" s="255"/>
      <c r="B100" s="449"/>
      <c r="C100" s="267" t="s">
        <v>860</v>
      </c>
      <c r="D100" s="265" t="s">
        <v>708</v>
      </c>
      <c r="E100" s="278"/>
      <c r="F100" s="266">
        <v>43500</v>
      </c>
      <c r="G100" s="266">
        <v>43799</v>
      </c>
      <c r="H100" s="391" t="s">
        <v>937</v>
      </c>
      <c r="I100" s="260" t="s">
        <v>719</v>
      </c>
      <c r="J100" s="455"/>
      <c r="K100" s="455"/>
      <c r="L100" s="455"/>
      <c r="M100" s="455"/>
      <c r="N100" s="275"/>
      <c r="O100" s="177"/>
      <c r="P100" s="455"/>
      <c r="Q100" s="455"/>
      <c r="R100" s="455"/>
      <c r="S100" s="256"/>
    </row>
    <row r="101" spans="1:19" s="251" customFormat="1" ht="78.75" hidden="1" customHeight="1" x14ac:dyDescent="0.2">
      <c r="A101" s="255"/>
      <c r="B101" s="449"/>
      <c r="C101" s="267" t="s">
        <v>861</v>
      </c>
      <c r="D101" s="265" t="s">
        <v>709</v>
      </c>
      <c r="E101" s="278"/>
      <c r="F101" s="266">
        <v>43500</v>
      </c>
      <c r="G101" s="266">
        <v>43524</v>
      </c>
      <c r="H101" s="391" t="s">
        <v>938</v>
      </c>
      <c r="I101" s="260" t="s">
        <v>720</v>
      </c>
      <c r="J101" s="455"/>
      <c r="K101" s="455"/>
      <c r="L101" s="455"/>
      <c r="M101" s="455"/>
      <c r="N101" s="275"/>
      <c r="O101" s="177"/>
      <c r="P101" s="455"/>
      <c r="Q101" s="455"/>
      <c r="R101" s="455"/>
      <c r="S101" s="256"/>
    </row>
    <row r="102" spans="1:19" s="251" customFormat="1" ht="52.5" hidden="1" customHeight="1" x14ac:dyDescent="0.2">
      <c r="A102" s="255"/>
      <c r="B102" s="449"/>
      <c r="C102" s="267" t="s">
        <v>862</v>
      </c>
      <c r="D102" s="265" t="s">
        <v>710</v>
      </c>
      <c r="E102" s="278"/>
      <c r="F102" s="266">
        <v>43500</v>
      </c>
      <c r="G102" s="266">
        <v>43585</v>
      </c>
      <c r="H102" s="391" t="s">
        <v>937</v>
      </c>
      <c r="I102" s="260" t="s">
        <v>721</v>
      </c>
      <c r="J102" s="455"/>
      <c r="K102" s="455"/>
      <c r="L102" s="455"/>
      <c r="M102" s="455"/>
      <c r="N102" s="275"/>
      <c r="O102" s="177"/>
      <c r="P102" s="455"/>
      <c r="Q102" s="455"/>
      <c r="R102" s="455"/>
      <c r="S102" s="256"/>
    </row>
    <row r="103" spans="1:19" s="251" customFormat="1" ht="80.25" hidden="1" customHeight="1" x14ac:dyDescent="0.2">
      <c r="A103" s="255"/>
      <c r="B103" s="449"/>
      <c r="C103" s="267" t="s">
        <v>863</v>
      </c>
      <c r="D103" s="265" t="s">
        <v>711</v>
      </c>
      <c r="E103" s="278"/>
      <c r="F103" s="266">
        <v>43676</v>
      </c>
      <c r="G103" s="266">
        <v>43707</v>
      </c>
      <c r="H103" s="391" t="s">
        <v>939</v>
      </c>
      <c r="I103" s="260" t="s">
        <v>722</v>
      </c>
      <c r="J103" s="455"/>
      <c r="K103" s="455"/>
      <c r="L103" s="455"/>
      <c r="M103" s="455"/>
      <c r="N103" s="275"/>
      <c r="O103" s="177"/>
      <c r="P103" s="455"/>
      <c r="Q103" s="455"/>
      <c r="R103" s="455"/>
      <c r="S103" s="256"/>
    </row>
    <row r="104" spans="1:19" s="251" customFormat="1" ht="69" hidden="1" customHeight="1" x14ac:dyDescent="0.2">
      <c r="A104" s="255"/>
      <c r="B104" s="449"/>
      <c r="C104" s="267" t="s">
        <v>864</v>
      </c>
      <c r="D104" s="265" t="s">
        <v>712</v>
      </c>
      <c r="E104" s="278"/>
      <c r="F104" s="266">
        <v>43466</v>
      </c>
      <c r="G104" s="266">
        <v>43799</v>
      </c>
      <c r="H104" s="391" t="s">
        <v>940</v>
      </c>
      <c r="I104" s="260" t="s">
        <v>723</v>
      </c>
      <c r="J104" s="455"/>
      <c r="K104" s="455"/>
      <c r="L104" s="455"/>
      <c r="M104" s="455"/>
      <c r="N104" s="275"/>
      <c r="O104" s="177"/>
      <c r="P104" s="455"/>
      <c r="Q104" s="455"/>
      <c r="R104" s="455"/>
      <c r="S104" s="256"/>
    </row>
    <row r="105" spans="1:19" s="251" customFormat="1" ht="77.25" hidden="1" customHeight="1" x14ac:dyDescent="0.2">
      <c r="A105" s="255"/>
      <c r="B105" s="449"/>
      <c r="C105" s="267" t="s">
        <v>865</v>
      </c>
      <c r="D105" s="265" t="s">
        <v>934</v>
      </c>
      <c r="E105" s="278"/>
      <c r="F105" s="266">
        <v>43617</v>
      </c>
      <c r="G105" s="266">
        <v>43768</v>
      </c>
      <c r="H105" s="391" t="s">
        <v>940</v>
      </c>
      <c r="I105" s="260" t="s">
        <v>724</v>
      </c>
      <c r="J105" s="455"/>
      <c r="K105" s="455"/>
      <c r="L105" s="455"/>
      <c r="M105" s="455"/>
      <c r="N105" s="275"/>
      <c r="O105" s="177"/>
      <c r="P105" s="455"/>
      <c r="Q105" s="455"/>
      <c r="R105" s="455"/>
      <c r="S105" s="256"/>
    </row>
    <row r="106" spans="1:19" s="251" customFormat="1" ht="120.75" hidden="1" customHeight="1" x14ac:dyDescent="0.2">
      <c r="A106" s="255"/>
      <c r="B106" s="449"/>
      <c r="C106" s="267" t="s">
        <v>866</v>
      </c>
      <c r="D106" s="265" t="s">
        <v>713</v>
      </c>
      <c r="E106" s="278"/>
      <c r="F106" s="266">
        <v>43282</v>
      </c>
      <c r="G106" s="266">
        <v>43799</v>
      </c>
      <c r="H106" s="391" t="s">
        <v>941</v>
      </c>
      <c r="I106" s="260" t="s">
        <v>725</v>
      </c>
      <c r="J106" s="455"/>
      <c r="K106" s="455"/>
      <c r="L106" s="455"/>
      <c r="M106" s="455"/>
      <c r="N106" s="275"/>
      <c r="O106" s="177"/>
      <c r="P106" s="455"/>
      <c r="Q106" s="455"/>
      <c r="R106" s="455"/>
      <c r="S106" s="256"/>
    </row>
    <row r="107" spans="1:19" s="251" customFormat="1" ht="120.75" hidden="1" customHeight="1" x14ac:dyDescent="0.2">
      <c r="A107" s="255"/>
      <c r="B107" s="449"/>
      <c r="C107" s="267" t="s">
        <v>867</v>
      </c>
      <c r="D107" s="265" t="s">
        <v>714</v>
      </c>
      <c r="E107" s="278"/>
      <c r="F107" s="266">
        <v>43466</v>
      </c>
      <c r="G107" s="266">
        <v>43799</v>
      </c>
      <c r="H107" s="391" t="s">
        <v>942</v>
      </c>
      <c r="I107" s="260" t="s">
        <v>726</v>
      </c>
      <c r="J107" s="455"/>
      <c r="K107" s="455"/>
      <c r="L107" s="455"/>
      <c r="M107" s="455"/>
      <c r="N107" s="275"/>
      <c r="O107" s="177"/>
      <c r="P107" s="455"/>
      <c r="Q107" s="455"/>
      <c r="R107" s="455"/>
      <c r="S107" s="256"/>
    </row>
    <row r="108" spans="1:19" s="251" customFormat="1" ht="120.75" hidden="1" customHeight="1" x14ac:dyDescent="0.2">
      <c r="A108" s="255"/>
      <c r="B108" s="449"/>
      <c r="C108" s="267" t="s">
        <v>868</v>
      </c>
      <c r="D108" s="265" t="s">
        <v>715</v>
      </c>
      <c r="E108" s="278"/>
      <c r="F108" s="266">
        <v>43497</v>
      </c>
      <c r="G108" s="266">
        <v>43799</v>
      </c>
      <c r="H108" s="391" t="s">
        <v>937</v>
      </c>
      <c r="I108" s="260" t="s">
        <v>727</v>
      </c>
      <c r="J108" s="455"/>
      <c r="K108" s="455"/>
      <c r="L108" s="455"/>
      <c r="M108" s="455"/>
      <c r="N108" s="275"/>
      <c r="O108" s="177"/>
      <c r="P108" s="455"/>
      <c r="Q108" s="455"/>
      <c r="R108" s="455"/>
      <c r="S108" s="256"/>
    </row>
    <row r="109" spans="1:19" s="251" customFormat="1" ht="103.5" hidden="1" customHeight="1" x14ac:dyDescent="0.2">
      <c r="A109" s="255"/>
      <c r="B109" s="449"/>
      <c r="C109" s="267" t="s">
        <v>869</v>
      </c>
      <c r="D109" s="265" t="s">
        <v>716</v>
      </c>
      <c r="E109" s="278"/>
      <c r="F109" s="266">
        <v>43497</v>
      </c>
      <c r="G109" s="266">
        <v>43799</v>
      </c>
      <c r="H109" s="391" t="s">
        <v>943</v>
      </c>
      <c r="I109" s="260" t="s">
        <v>728</v>
      </c>
      <c r="J109" s="455"/>
      <c r="K109" s="455"/>
      <c r="L109" s="455"/>
      <c r="M109" s="455"/>
      <c r="N109" s="365"/>
      <c r="O109" s="383"/>
      <c r="P109" s="455"/>
      <c r="Q109" s="455"/>
      <c r="R109" s="455"/>
      <c r="S109" s="256"/>
    </row>
    <row r="110" spans="1:19" s="306" customFormat="1" ht="66" hidden="1" customHeight="1" x14ac:dyDescent="0.2">
      <c r="A110" s="252"/>
      <c r="B110" s="449"/>
      <c r="C110" s="267" t="s">
        <v>899</v>
      </c>
      <c r="D110" s="265" t="s">
        <v>904</v>
      </c>
      <c r="E110" s="278"/>
      <c r="F110" s="266">
        <v>43617</v>
      </c>
      <c r="G110" s="266">
        <v>43830</v>
      </c>
      <c r="H110" s="391" t="s">
        <v>936</v>
      </c>
      <c r="I110" s="391" t="s">
        <v>950</v>
      </c>
      <c r="J110" s="455"/>
      <c r="K110" s="455"/>
      <c r="L110" s="455"/>
      <c r="M110" s="455"/>
      <c r="N110" s="365"/>
      <c r="O110" s="383"/>
      <c r="P110" s="455"/>
      <c r="Q110" s="455"/>
      <c r="R110" s="455"/>
      <c r="S110" s="256"/>
    </row>
    <row r="111" spans="1:19" s="306" customFormat="1" ht="82.5" hidden="1" customHeight="1" x14ac:dyDescent="0.2">
      <c r="A111" s="252"/>
      <c r="B111" s="449"/>
      <c r="C111" s="267" t="s">
        <v>900</v>
      </c>
      <c r="D111" s="265" t="s">
        <v>897</v>
      </c>
      <c r="E111" s="278"/>
      <c r="F111" s="266">
        <v>43770</v>
      </c>
      <c r="G111" s="266">
        <v>43799</v>
      </c>
      <c r="H111" s="391" t="s">
        <v>944</v>
      </c>
      <c r="I111" s="397" t="s">
        <v>949</v>
      </c>
      <c r="J111" s="455"/>
      <c r="K111" s="455"/>
      <c r="L111" s="455"/>
      <c r="M111" s="455"/>
      <c r="N111" s="365"/>
      <c r="O111" s="383"/>
      <c r="P111" s="455"/>
      <c r="Q111" s="455"/>
      <c r="R111" s="455"/>
      <c r="S111" s="256"/>
    </row>
    <row r="112" spans="1:19" s="306" customFormat="1" ht="90.75" hidden="1" customHeight="1" x14ac:dyDescent="0.2">
      <c r="A112" s="252"/>
      <c r="B112" s="449"/>
      <c r="C112" s="267" t="s">
        <v>901</v>
      </c>
      <c r="D112" s="265" t="s">
        <v>898</v>
      </c>
      <c r="E112" s="278"/>
      <c r="F112" s="266">
        <v>43556</v>
      </c>
      <c r="G112" s="266">
        <v>43799</v>
      </c>
      <c r="H112" s="391" t="s">
        <v>944</v>
      </c>
      <c r="I112" s="397" t="s">
        <v>948</v>
      </c>
      <c r="J112" s="455"/>
      <c r="K112" s="455"/>
      <c r="L112" s="455"/>
      <c r="M112" s="455"/>
      <c r="N112" s="365"/>
      <c r="O112" s="383"/>
      <c r="P112" s="455"/>
      <c r="Q112" s="455"/>
      <c r="R112" s="455"/>
      <c r="S112" s="256"/>
    </row>
    <row r="113" spans="1:19" s="306" customFormat="1" ht="78.75" hidden="1" customHeight="1" x14ac:dyDescent="0.2">
      <c r="A113" s="252"/>
      <c r="B113" s="449"/>
      <c r="C113" s="267" t="s">
        <v>902</v>
      </c>
      <c r="D113" s="265" t="s">
        <v>905</v>
      </c>
      <c r="E113" s="278"/>
      <c r="F113" s="266">
        <v>43282</v>
      </c>
      <c r="G113" s="266">
        <v>43799</v>
      </c>
      <c r="H113" s="391" t="s">
        <v>944</v>
      </c>
      <c r="I113" s="391" t="s">
        <v>946</v>
      </c>
      <c r="J113" s="455"/>
      <c r="K113" s="455"/>
      <c r="L113" s="455"/>
      <c r="M113" s="455"/>
      <c r="N113" s="365"/>
      <c r="O113" s="383"/>
      <c r="P113" s="455"/>
      <c r="Q113" s="455"/>
      <c r="R113" s="455"/>
      <c r="S113" s="256"/>
    </row>
    <row r="114" spans="1:19" s="306" customFormat="1" ht="74.25" hidden="1" customHeight="1" x14ac:dyDescent="0.2">
      <c r="A114" s="252"/>
      <c r="B114" s="449"/>
      <c r="C114" s="267" t="s">
        <v>903</v>
      </c>
      <c r="D114" s="265" t="s">
        <v>906</v>
      </c>
      <c r="F114" s="266">
        <v>43525</v>
      </c>
      <c r="G114" s="266">
        <v>43799</v>
      </c>
      <c r="H114" s="396" t="s">
        <v>945</v>
      </c>
      <c r="I114" s="396" t="s">
        <v>947</v>
      </c>
      <c r="J114" s="455"/>
      <c r="K114" s="455"/>
      <c r="L114" s="455"/>
      <c r="M114" s="455"/>
      <c r="N114" s="365"/>
      <c r="O114" s="383"/>
      <c r="P114" s="455"/>
      <c r="Q114" s="455"/>
      <c r="R114" s="455"/>
      <c r="S114" s="256"/>
    </row>
    <row r="115" spans="1:19" ht="34.15" hidden="1" customHeight="1" x14ac:dyDescent="0.2">
      <c r="A115" s="271"/>
      <c r="B115" s="296"/>
      <c r="C115" s="297"/>
      <c r="D115" s="297"/>
      <c r="E115" s="297"/>
      <c r="F115" s="297"/>
      <c r="G115" s="297"/>
      <c r="H115" s="297"/>
      <c r="I115" s="273"/>
      <c r="J115" s="298">
        <f>SUM(J97:J114)</f>
        <v>589875000</v>
      </c>
      <c r="K115" s="298">
        <f>SUM(K97:K114)</f>
        <v>0</v>
      </c>
      <c r="L115" s="298">
        <f>SUM(L97:L114)</f>
        <v>33000000</v>
      </c>
      <c r="M115" s="299"/>
      <c r="N115" s="299"/>
      <c r="O115" s="240">
        <f>(SUM(O97:O114)/13)</f>
        <v>0</v>
      </c>
      <c r="P115" s="298">
        <f>SUM(P97:P114)</f>
        <v>0</v>
      </c>
      <c r="Q115" s="298">
        <f>SUM(Q97:Q114)</f>
        <v>0</v>
      </c>
      <c r="R115" s="298">
        <f>SUM(R97:R114)</f>
        <v>0</v>
      </c>
      <c r="S115" s="252"/>
    </row>
    <row r="116" spans="1:19" ht="34.15" customHeight="1" x14ac:dyDescent="0.2">
      <c r="A116" s="255"/>
      <c r="B116" s="467" t="s">
        <v>790</v>
      </c>
      <c r="C116" s="467"/>
      <c r="D116" s="467"/>
      <c r="E116" s="467"/>
      <c r="F116" s="468" t="s">
        <v>466</v>
      </c>
      <c r="G116" s="468"/>
      <c r="H116" s="300"/>
      <c r="I116" s="301"/>
      <c r="J116" s="301"/>
      <c r="K116" s="301"/>
      <c r="L116" s="301"/>
      <c r="M116" s="301"/>
      <c r="N116" s="301"/>
      <c r="O116" s="302">
        <f>H116*O127</f>
        <v>0</v>
      </c>
      <c r="P116" s="301"/>
      <c r="Q116" s="301"/>
      <c r="R116" s="303"/>
      <c r="S116" s="270"/>
    </row>
    <row r="117" spans="1:19" ht="51" x14ac:dyDescent="0.2">
      <c r="A117" s="255"/>
      <c r="B117" s="449" t="s">
        <v>753</v>
      </c>
      <c r="C117" s="267" t="s">
        <v>870</v>
      </c>
      <c r="D117" s="265" t="s">
        <v>774</v>
      </c>
      <c r="E117" s="259"/>
      <c r="F117" s="266">
        <v>43467</v>
      </c>
      <c r="G117" s="266">
        <v>43830</v>
      </c>
      <c r="H117" s="260" t="s">
        <v>956</v>
      </c>
      <c r="I117" s="363" t="s">
        <v>729</v>
      </c>
      <c r="J117" s="454">
        <v>97628000</v>
      </c>
      <c r="K117" s="454">
        <v>0</v>
      </c>
      <c r="L117" s="454">
        <v>0</v>
      </c>
      <c r="M117" s="274"/>
      <c r="N117" s="275"/>
      <c r="O117" s="177"/>
      <c r="P117" s="454">
        <v>0</v>
      </c>
      <c r="Q117" s="454">
        <v>0</v>
      </c>
      <c r="R117" s="454">
        <v>0</v>
      </c>
      <c r="S117" s="256"/>
    </row>
    <row r="118" spans="1:19" ht="51" x14ac:dyDescent="0.2">
      <c r="A118" s="255"/>
      <c r="B118" s="449"/>
      <c r="C118" s="267" t="s">
        <v>871</v>
      </c>
      <c r="D118" s="265" t="s">
        <v>730</v>
      </c>
      <c r="E118" s="259"/>
      <c r="F118" s="266">
        <v>43467</v>
      </c>
      <c r="G118" s="266">
        <v>43830</v>
      </c>
      <c r="H118" s="391" t="s">
        <v>956</v>
      </c>
      <c r="I118" s="363" t="s">
        <v>731</v>
      </c>
      <c r="J118" s="455"/>
      <c r="K118" s="455"/>
      <c r="L118" s="455"/>
      <c r="M118" s="274"/>
      <c r="N118" s="275"/>
      <c r="O118" s="177"/>
      <c r="P118" s="455"/>
      <c r="Q118" s="455"/>
      <c r="R118" s="455"/>
      <c r="S118" s="256"/>
    </row>
    <row r="119" spans="1:19" s="251" customFormat="1" ht="74.25" customHeight="1" x14ac:dyDescent="0.2">
      <c r="A119" s="255"/>
      <c r="B119" s="449"/>
      <c r="C119" s="267" t="s">
        <v>872</v>
      </c>
      <c r="D119" s="265" t="s">
        <v>775</v>
      </c>
      <c r="E119" s="259"/>
      <c r="F119" s="266">
        <v>43467</v>
      </c>
      <c r="G119" s="266">
        <v>43830</v>
      </c>
      <c r="H119" s="391" t="s">
        <v>956</v>
      </c>
      <c r="I119" s="363" t="s">
        <v>732</v>
      </c>
      <c r="J119" s="455"/>
      <c r="K119" s="455"/>
      <c r="L119" s="455"/>
      <c r="M119" s="274"/>
      <c r="N119" s="275"/>
      <c r="O119" s="177"/>
      <c r="P119" s="455"/>
      <c r="Q119" s="455"/>
      <c r="R119" s="455"/>
      <c r="S119" s="256"/>
    </row>
    <row r="120" spans="1:19" ht="63.75" x14ac:dyDescent="0.2">
      <c r="A120" s="255"/>
      <c r="B120" s="449"/>
      <c r="C120" s="267" t="s">
        <v>873</v>
      </c>
      <c r="D120" s="265" t="s">
        <v>733</v>
      </c>
      <c r="E120" s="259"/>
      <c r="F120" s="266">
        <v>43646</v>
      </c>
      <c r="G120" s="266">
        <v>43830</v>
      </c>
      <c r="H120" s="391" t="s">
        <v>956</v>
      </c>
      <c r="I120" s="363" t="s">
        <v>734</v>
      </c>
      <c r="J120" s="455"/>
      <c r="K120" s="455"/>
      <c r="L120" s="455"/>
      <c r="M120" s="274"/>
      <c r="N120" s="275"/>
      <c r="O120" s="177"/>
      <c r="P120" s="455"/>
      <c r="Q120" s="455"/>
      <c r="R120" s="455"/>
      <c r="S120" s="256"/>
    </row>
    <row r="121" spans="1:19" ht="51" x14ac:dyDescent="0.2">
      <c r="A121" s="255"/>
      <c r="B121" s="449"/>
      <c r="C121" s="267" t="s">
        <v>874</v>
      </c>
      <c r="D121" s="265" t="s">
        <v>776</v>
      </c>
      <c r="E121" s="259"/>
      <c r="F121" s="266">
        <v>43467</v>
      </c>
      <c r="G121" s="266">
        <v>43830</v>
      </c>
      <c r="H121" s="391" t="s">
        <v>956</v>
      </c>
      <c r="I121" s="363" t="s">
        <v>735</v>
      </c>
      <c r="J121" s="455"/>
      <c r="K121" s="455"/>
      <c r="L121" s="455"/>
      <c r="M121" s="274"/>
      <c r="N121" s="275"/>
      <c r="O121" s="177"/>
      <c r="P121" s="455"/>
      <c r="Q121" s="455"/>
      <c r="R121" s="455"/>
      <c r="S121" s="256"/>
    </row>
    <row r="122" spans="1:19" ht="51" x14ac:dyDescent="0.2">
      <c r="A122" s="255"/>
      <c r="B122" s="449"/>
      <c r="C122" s="267" t="s">
        <v>875</v>
      </c>
      <c r="D122" s="265" t="s">
        <v>736</v>
      </c>
      <c r="E122" s="259"/>
      <c r="F122" s="266">
        <v>43511</v>
      </c>
      <c r="G122" s="266">
        <v>43646</v>
      </c>
      <c r="H122" s="391" t="s">
        <v>956</v>
      </c>
      <c r="I122" s="363" t="s">
        <v>737</v>
      </c>
      <c r="J122" s="455"/>
      <c r="K122" s="455"/>
      <c r="L122" s="455"/>
      <c r="M122" s="274"/>
      <c r="N122" s="275"/>
      <c r="O122" s="177"/>
      <c r="P122" s="455"/>
      <c r="Q122" s="455"/>
      <c r="R122" s="455"/>
      <c r="S122" s="256"/>
    </row>
    <row r="123" spans="1:19" ht="51" x14ac:dyDescent="0.2">
      <c r="A123" s="255"/>
      <c r="B123" s="449"/>
      <c r="C123" s="267" t="s">
        <v>876</v>
      </c>
      <c r="D123" s="265" t="s">
        <v>738</v>
      </c>
      <c r="E123" s="259"/>
      <c r="F123" s="266">
        <v>43467</v>
      </c>
      <c r="G123" s="266">
        <v>43830</v>
      </c>
      <c r="H123" s="391" t="s">
        <v>956</v>
      </c>
      <c r="I123" s="363" t="s">
        <v>739</v>
      </c>
      <c r="J123" s="455"/>
      <c r="K123" s="455"/>
      <c r="L123" s="455"/>
      <c r="M123" s="274"/>
      <c r="N123" s="275"/>
      <c r="O123" s="177"/>
      <c r="P123" s="455"/>
      <c r="Q123" s="455"/>
      <c r="R123" s="455"/>
      <c r="S123" s="256"/>
    </row>
    <row r="124" spans="1:19" s="251" customFormat="1" ht="63.75" x14ac:dyDescent="0.2">
      <c r="A124" s="255"/>
      <c r="B124" s="449"/>
      <c r="C124" s="267" t="s">
        <v>877</v>
      </c>
      <c r="D124" s="265" t="s">
        <v>777</v>
      </c>
      <c r="E124" s="259"/>
      <c r="F124" s="266">
        <v>43467</v>
      </c>
      <c r="G124" s="266">
        <v>43552</v>
      </c>
      <c r="H124" s="391" t="s">
        <v>956</v>
      </c>
      <c r="I124" s="363" t="s">
        <v>778</v>
      </c>
      <c r="J124" s="455"/>
      <c r="K124" s="455"/>
      <c r="L124" s="455"/>
      <c r="M124" s="364"/>
      <c r="N124" s="365"/>
      <c r="O124" s="177"/>
      <c r="P124" s="455"/>
      <c r="Q124" s="455"/>
      <c r="R124" s="455"/>
      <c r="S124" s="256"/>
    </row>
    <row r="125" spans="1:19" s="251" customFormat="1" ht="65.25" customHeight="1" x14ac:dyDescent="0.2">
      <c r="A125" s="255"/>
      <c r="B125" s="449"/>
      <c r="C125" s="267" t="s">
        <v>891</v>
      </c>
      <c r="D125" s="265" t="s">
        <v>740</v>
      </c>
      <c r="E125" s="385"/>
      <c r="F125" s="266">
        <v>43467</v>
      </c>
      <c r="G125" s="266">
        <v>43830</v>
      </c>
      <c r="H125" s="391" t="s">
        <v>956</v>
      </c>
      <c r="I125" s="391" t="s">
        <v>741</v>
      </c>
      <c r="J125" s="455"/>
      <c r="K125" s="455"/>
      <c r="L125" s="455"/>
      <c r="M125" s="387"/>
      <c r="N125" s="365"/>
      <c r="O125" s="392"/>
      <c r="P125" s="455"/>
      <c r="Q125" s="455"/>
      <c r="R125" s="455"/>
      <c r="S125" s="256"/>
    </row>
    <row r="126" spans="1:19" ht="89.25" x14ac:dyDescent="0.2">
      <c r="A126" s="255"/>
      <c r="B126" s="449"/>
      <c r="C126" s="267" t="s">
        <v>957</v>
      </c>
      <c r="D126" s="265" t="s">
        <v>963</v>
      </c>
      <c r="E126" s="259"/>
      <c r="F126" s="266">
        <v>43498</v>
      </c>
      <c r="G126" s="266">
        <v>43830</v>
      </c>
      <c r="H126" s="391" t="s">
        <v>956</v>
      </c>
      <c r="I126" s="363" t="s">
        <v>958</v>
      </c>
      <c r="J126" s="455"/>
      <c r="K126" s="455"/>
      <c r="L126" s="455"/>
      <c r="M126" s="274"/>
      <c r="N126" s="275"/>
      <c r="O126" s="177"/>
      <c r="P126" s="455"/>
      <c r="Q126" s="455"/>
      <c r="R126" s="455"/>
      <c r="S126" s="256"/>
    </row>
    <row r="127" spans="1:19" ht="15.75" x14ac:dyDescent="0.2">
      <c r="A127" s="271"/>
      <c r="B127" s="333"/>
      <c r="C127" s="297"/>
      <c r="D127" s="265"/>
      <c r="E127" s="278"/>
      <c r="F127" s="263"/>
      <c r="G127" s="263"/>
      <c r="H127" s="268"/>
      <c r="I127" s="260"/>
      <c r="J127" s="298">
        <f>SUM(J117:J126)</f>
        <v>97628000</v>
      </c>
      <c r="K127" s="298">
        <f>SUM(K117:K126)</f>
        <v>0</v>
      </c>
      <c r="L127" s="298">
        <f>SUM(L117:L126)</f>
        <v>0</v>
      </c>
      <c r="M127" s="299"/>
      <c r="N127" s="299"/>
      <c r="O127" s="240">
        <f>(SUM(O117:O126)/9)</f>
        <v>0</v>
      </c>
      <c r="P127" s="298">
        <f>SUM(P117:P126)</f>
        <v>0</v>
      </c>
      <c r="Q127" s="298">
        <f>SUM(Q117:Q126)</f>
        <v>0</v>
      </c>
      <c r="R127" s="298">
        <f>SUM(R117:R126)</f>
        <v>0</v>
      </c>
      <c r="S127" s="252"/>
    </row>
    <row r="128" spans="1:19" x14ac:dyDescent="0.2">
      <c r="A128" s="110"/>
      <c r="B128" s="334"/>
      <c r="C128" s="273"/>
      <c r="D128" s="265"/>
      <c r="E128" s="278"/>
      <c r="F128" s="263"/>
      <c r="G128" s="263"/>
      <c r="H128" s="268"/>
      <c r="I128" s="260"/>
      <c r="J128" s="273"/>
      <c r="K128" s="273"/>
      <c r="L128" s="273"/>
      <c r="M128" s="273"/>
      <c r="N128" s="258"/>
      <c r="O128" s="273"/>
      <c r="P128" s="273"/>
      <c r="Q128" s="273"/>
      <c r="R128" s="273"/>
      <c r="S128" s="256"/>
    </row>
    <row r="129" spans="1:19" s="251" customFormat="1" ht="34.15" customHeight="1" x14ac:dyDescent="0.2">
      <c r="A129" s="255"/>
      <c r="B129" s="461" t="s">
        <v>791</v>
      </c>
      <c r="C129" s="461"/>
      <c r="D129" s="461"/>
      <c r="E129" s="461"/>
      <c r="F129" s="477" t="s">
        <v>466</v>
      </c>
      <c r="G129" s="477"/>
      <c r="H129" s="181"/>
      <c r="I129" s="277"/>
      <c r="J129" s="277"/>
      <c r="K129" s="277"/>
      <c r="L129" s="277"/>
      <c r="M129" s="277"/>
      <c r="N129" s="277"/>
      <c r="O129" s="321">
        <f>H129*O135</f>
        <v>0</v>
      </c>
      <c r="P129" s="277"/>
      <c r="Q129" s="277"/>
      <c r="R129" s="248"/>
      <c r="S129" s="355"/>
    </row>
    <row r="130" spans="1:19" s="251" customFormat="1" ht="66" customHeight="1" x14ac:dyDescent="0.2">
      <c r="A130" s="255"/>
      <c r="B130" s="472" t="s">
        <v>742</v>
      </c>
      <c r="C130" s="305" t="s">
        <v>878</v>
      </c>
      <c r="D130" s="276" t="s">
        <v>743</v>
      </c>
      <c r="E130" s="259"/>
      <c r="F130" s="266">
        <v>43617</v>
      </c>
      <c r="G130" s="266">
        <v>43830</v>
      </c>
      <c r="H130" s="304" t="s">
        <v>907</v>
      </c>
      <c r="I130" s="260" t="s">
        <v>744</v>
      </c>
      <c r="J130" s="454">
        <v>292017000</v>
      </c>
      <c r="K130" s="454">
        <v>0</v>
      </c>
      <c r="L130" s="454">
        <v>0</v>
      </c>
      <c r="M130" s="454"/>
      <c r="N130" s="275"/>
      <c r="O130" s="177"/>
      <c r="P130" s="454"/>
      <c r="Q130" s="454"/>
      <c r="R130" s="454"/>
      <c r="S130" s="256"/>
    </row>
    <row r="131" spans="1:19" s="251" customFormat="1" ht="72" x14ac:dyDescent="0.2">
      <c r="A131" s="255"/>
      <c r="B131" s="472"/>
      <c r="C131" s="305" t="s">
        <v>879</v>
      </c>
      <c r="D131" s="276" t="s">
        <v>745</v>
      </c>
      <c r="E131" s="259"/>
      <c r="F131" s="266">
        <v>43617</v>
      </c>
      <c r="G131" s="266">
        <v>43830</v>
      </c>
      <c r="H131" s="304" t="s">
        <v>907</v>
      </c>
      <c r="I131" s="260" t="s">
        <v>746</v>
      </c>
      <c r="J131" s="455"/>
      <c r="K131" s="455"/>
      <c r="L131" s="455"/>
      <c r="M131" s="455"/>
      <c r="N131" s="275"/>
      <c r="O131" s="177"/>
      <c r="P131" s="455"/>
      <c r="Q131" s="455"/>
      <c r="R131" s="455"/>
      <c r="S131" s="256"/>
    </row>
    <row r="132" spans="1:19" s="251" customFormat="1" ht="72" x14ac:dyDescent="0.2">
      <c r="A132" s="255"/>
      <c r="B132" s="472"/>
      <c r="C132" s="367" t="s">
        <v>880</v>
      </c>
      <c r="D132" s="276" t="s">
        <v>747</v>
      </c>
      <c r="E132" s="259"/>
      <c r="F132" s="266">
        <v>43467</v>
      </c>
      <c r="G132" s="266">
        <v>43830</v>
      </c>
      <c r="H132" s="304" t="s">
        <v>907</v>
      </c>
      <c r="I132" s="260" t="s">
        <v>748</v>
      </c>
      <c r="J132" s="455"/>
      <c r="K132" s="455"/>
      <c r="L132" s="455"/>
      <c r="M132" s="455"/>
      <c r="N132" s="275"/>
      <c r="O132" s="177"/>
      <c r="P132" s="455"/>
      <c r="Q132" s="455"/>
      <c r="R132" s="455"/>
      <c r="S132" s="256"/>
    </row>
    <row r="133" spans="1:19" s="251" customFormat="1" ht="72" x14ac:dyDescent="0.2">
      <c r="A133" s="255"/>
      <c r="B133" s="472"/>
      <c r="C133" s="367" t="s">
        <v>881</v>
      </c>
      <c r="D133" s="276" t="s">
        <v>749</v>
      </c>
      <c r="E133" s="259"/>
      <c r="F133" s="266">
        <v>43617</v>
      </c>
      <c r="G133" s="266">
        <v>43830</v>
      </c>
      <c r="H133" s="304" t="s">
        <v>907</v>
      </c>
      <c r="I133" s="260" t="s">
        <v>750</v>
      </c>
      <c r="J133" s="455"/>
      <c r="K133" s="455"/>
      <c r="L133" s="455"/>
      <c r="M133" s="455"/>
      <c r="N133" s="275"/>
      <c r="O133" s="177"/>
      <c r="P133" s="455"/>
      <c r="Q133" s="455"/>
      <c r="R133" s="455"/>
      <c r="S133" s="256"/>
    </row>
    <row r="134" spans="1:19" s="251" customFormat="1" ht="72" x14ac:dyDescent="0.2">
      <c r="A134" s="255"/>
      <c r="B134" s="472"/>
      <c r="C134" s="367" t="s">
        <v>882</v>
      </c>
      <c r="D134" s="276" t="s">
        <v>751</v>
      </c>
      <c r="E134" s="259"/>
      <c r="F134" s="266">
        <v>43497</v>
      </c>
      <c r="G134" s="266">
        <v>43616</v>
      </c>
      <c r="H134" s="304" t="s">
        <v>907</v>
      </c>
      <c r="I134" s="260" t="s">
        <v>752</v>
      </c>
      <c r="J134" s="455"/>
      <c r="K134" s="455"/>
      <c r="L134" s="455"/>
      <c r="M134" s="455"/>
      <c r="N134" s="275"/>
      <c r="O134" s="177"/>
      <c r="P134" s="455"/>
      <c r="Q134" s="455"/>
      <c r="R134" s="455"/>
      <c r="S134" s="256"/>
    </row>
    <row r="135" spans="1:19" s="251" customFormat="1" ht="15.75" x14ac:dyDescent="0.2">
      <c r="A135" s="271"/>
      <c r="B135" s="333"/>
      <c r="C135" s="297"/>
      <c r="D135" s="265"/>
      <c r="E135" s="278"/>
      <c r="F135" s="263"/>
      <c r="G135" s="263"/>
      <c r="H135" s="268"/>
      <c r="I135" s="260"/>
      <c r="J135" s="298">
        <f>SUM(J130:J134)</f>
        <v>292017000</v>
      </c>
      <c r="K135" s="298">
        <f t="shared" ref="K135:L135" si="8">SUM(K130:K134)</f>
        <v>0</v>
      </c>
      <c r="L135" s="298">
        <f t="shared" si="8"/>
        <v>0</v>
      </c>
      <c r="M135" s="299"/>
      <c r="N135" s="299"/>
      <c r="O135" s="240">
        <f>(SUM(O130:O134)/5)</f>
        <v>0</v>
      </c>
      <c r="P135" s="298">
        <f>SUM(P130:P134)</f>
        <v>0</v>
      </c>
      <c r="Q135" s="298">
        <f t="shared" ref="Q135:R135" si="9">SUM(Q130:Q134)</f>
        <v>0</v>
      </c>
      <c r="R135" s="298">
        <f t="shared" si="9"/>
        <v>0</v>
      </c>
      <c r="S135" s="252"/>
    </row>
    <row r="136" spans="1:19" s="251" customFormat="1" ht="34.15" customHeight="1" x14ac:dyDescent="0.2">
      <c r="A136" s="255"/>
      <c r="B136" s="467" t="s">
        <v>792</v>
      </c>
      <c r="C136" s="467"/>
      <c r="D136" s="467"/>
      <c r="E136" s="467"/>
      <c r="F136" s="468" t="s">
        <v>466</v>
      </c>
      <c r="G136" s="468"/>
      <c r="H136" s="300"/>
      <c r="I136" s="301"/>
      <c r="J136" s="301"/>
      <c r="K136" s="301"/>
      <c r="L136" s="301"/>
      <c r="M136" s="301"/>
      <c r="N136" s="301"/>
      <c r="O136" s="302">
        <f>H136*O144</f>
        <v>0</v>
      </c>
      <c r="P136" s="301"/>
      <c r="Q136" s="301"/>
      <c r="R136" s="303"/>
      <c r="S136" s="270"/>
    </row>
    <row r="137" spans="1:19" s="251" customFormat="1" ht="108.75" customHeight="1" x14ac:dyDescent="0.2">
      <c r="A137" s="255"/>
      <c r="B137" s="472" t="s">
        <v>621</v>
      </c>
      <c r="C137" s="367" t="s">
        <v>779</v>
      </c>
      <c r="D137" s="318" t="s">
        <v>619</v>
      </c>
      <c r="E137" s="278"/>
      <c r="F137" s="319">
        <v>43497</v>
      </c>
      <c r="G137" s="319">
        <v>43830</v>
      </c>
      <c r="H137" s="260" t="s">
        <v>892</v>
      </c>
      <c r="I137" s="260" t="s">
        <v>620</v>
      </c>
      <c r="J137" s="454">
        <v>390623000</v>
      </c>
      <c r="K137" s="454">
        <v>0</v>
      </c>
      <c r="L137" s="454">
        <v>1489795000</v>
      </c>
      <c r="M137" s="274"/>
      <c r="N137" s="275"/>
      <c r="O137" s="488"/>
      <c r="P137" s="488"/>
      <c r="Q137" s="488"/>
      <c r="R137" s="488"/>
      <c r="S137" s="256"/>
    </row>
    <row r="138" spans="1:19" s="251" customFormat="1" ht="51" x14ac:dyDescent="0.2">
      <c r="A138" s="255"/>
      <c r="B138" s="472"/>
      <c r="C138" s="367" t="s">
        <v>780</v>
      </c>
      <c r="D138" s="318" t="s">
        <v>622</v>
      </c>
      <c r="E138" s="278"/>
      <c r="F138" s="319">
        <v>43466</v>
      </c>
      <c r="G138" s="319">
        <v>43830</v>
      </c>
      <c r="H138" s="260" t="s">
        <v>893</v>
      </c>
      <c r="I138" s="260" t="s">
        <v>623</v>
      </c>
      <c r="J138" s="455"/>
      <c r="K138" s="455"/>
      <c r="L138" s="455"/>
      <c r="M138" s="274"/>
      <c r="N138" s="275"/>
      <c r="O138" s="478"/>
      <c r="P138" s="478"/>
      <c r="Q138" s="478"/>
      <c r="R138" s="478"/>
      <c r="S138" s="256"/>
    </row>
    <row r="139" spans="1:19" s="251" customFormat="1" ht="51" x14ac:dyDescent="0.2">
      <c r="A139" s="255"/>
      <c r="B139" s="472"/>
      <c r="C139" s="367" t="s">
        <v>883</v>
      </c>
      <c r="D139" s="318" t="s">
        <v>624</v>
      </c>
      <c r="E139" s="278"/>
      <c r="F139" s="319">
        <v>43466</v>
      </c>
      <c r="G139" s="319">
        <v>43830</v>
      </c>
      <c r="H139" s="260" t="s">
        <v>894</v>
      </c>
      <c r="I139" s="260" t="s">
        <v>623</v>
      </c>
      <c r="J139" s="455"/>
      <c r="K139" s="455"/>
      <c r="L139" s="455"/>
      <c r="M139" s="274"/>
      <c r="N139" s="275"/>
      <c r="O139" s="478"/>
      <c r="P139" s="478"/>
      <c r="Q139" s="478"/>
      <c r="R139" s="478"/>
      <c r="S139" s="256"/>
    </row>
    <row r="140" spans="1:19" s="251" customFormat="1" ht="63.75" x14ac:dyDescent="0.2">
      <c r="A140" s="255"/>
      <c r="B140" s="472"/>
      <c r="C140" s="367" t="s">
        <v>884</v>
      </c>
      <c r="D140" s="318" t="s">
        <v>625</v>
      </c>
      <c r="E140" s="278"/>
      <c r="F140" s="319">
        <v>43466</v>
      </c>
      <c r="G140" s="319">
        <v>43830</v>
      </c>
      <c r="H140" s="260" t="s">
        <v>895</v>
      </c>
      <c r="I140" s="260" t="s">
        <v>626</v>
      </c>
      <c r="J140" s="455"/>
      <c r="K140" s="455"/>
      <c r="L140" s="455"/>
      <c r="M140" s="274"/>
      <c r="N140" s="275"/>
      <c r="O140" s="478"/>
      <c r="P140" s="478"/>
      <c r="Q140" s="478"/>
      <c r="R140" s="478"/>
      <c r="S140" s="256"/>
    </row>
    <row r="141" spans="1:19" s="251" customFormat="1" ht="51" x14ac:dyDescent="0.2">
      <c r="A141" s="255"/>
      <c r="B141" s="472"/>
      <c r="C141" s="367" t="s">
        <v>885</v>
      </c>
      <c r="D141" s="318" t="s">
        <v>627</v>
      </c>
      <c r="E141" s="278"/>
      <c r="F141" s="319">
        <v>43466</v>
      </c>
      <c r="G141" s="319">
        <v>43830</v>
      </c>
      <c r="H141" s="384" t="s">
        <v>894</v>
      </c>
      <c r="I141" s="260" t="s">
        <v>628</v>
      </c>
      <c r="J141" s="455"/>
      <c r="K141" s="455"/>
      <c r="L141" s="455"/>
      <c r="M141" s="274"/>
      <c r="N141" s="275"/>
      <c r="O141" s="478"/>
      <c r="P141" s="478"/>
      <c r="Q141" s="478"/>
      <c r="R141" s="478"/>
      <c r="S141" s="256"/>
    </row>
    <row r="142" spans="1:19" s="251" customFormat="1" ht="34.15" customHeight="1" x14ac:dyDescent="0.2">
      <c r="A142" s="255"/>
      <c r="B142" s="472"/>
      <c r="C142" s="367" t="s">
        <v>886</v>
      </c>
      <c r="D142" s="318" t="s">
        <v>629</v>
      </c>
      <c r="E142" s="278"/>
      <c r="F142" s="319">
        <v>43466</v>
      </c>
      <c r="G142" s="319">
        <v>43830</v>
      </c>
      <c r="H142" s="260" t="s">
        <v>896</v>
      </c>
      <c r="I142" s="260" t="s">
        <v>630</v>
      </c>
      <c r="J142" s="455"/>
      <c r="K142" s="455"/>
      <c r="L142" s="455"/>
      <c r="M142" s="274"/>
      <c r="N142" s="275"/>
      <c r="O142" s="478"/>
      <c r="P142" s="478"/>
      <c r="Q142" s="478"/>
      <c r="R142" s="478"/>
      <c r="S142" s="256"/>
    </row>
    <row r="143" spans="1:19" s="251" customFormat="1" ht="38.25" x14ac:dyDescent="0.2">
      <c r="A143" s="255"/>
      <c r="B143" s="472"/>
      <c r="C143" s="367" t="s">
        <v>887</v>
      </c>
      <c r="D143" s="318" t="s">
        <v>631</v>
      </c>
      <c r="E143" s="259"/>
      <c r="F143" s="319">
        <v>43101</v>
      </c>
      <c r="G143" s="319">
        <v>43465</v>
      </c>
      <c r="H143" s="260" t="s">
        <v>896</v>
      </c>
      <c r="I143" s="260" t="s">
        <v>632</v>
      </c>
      <c r="J143" s="455"/>
      <c r="K143" s="455"/>
      <c r="L143" s="455"/>
      <c r="M143" s="274"/>
      <c r="N143" s="275"/>
      <c r="O143" s="478"/>
      <c r="P143" s="478"/>
      <c r="Q143" s="478"/>
      <c r="R143" s="478"/>
      <c r="S143" s="256"/>
    </row>
    <row r="144" spans="1:19" s="251" customFormat="1" ht="34.15" customHeight="1" x14ac:dyDescent="0.2">
      <c r="A144" s="255"/>
      <c r="B144" s="333"/>
      <c r="C144" s="367"/>
      <c r="D144" s="265"/>
      <c r="E144" s="278"/>
      <c r="F144" s="263"/>
      <c r="G144" s="263"/>
      <c r="H144" s="268"/>
      <c r="I144" s="260"/>
      <c r="J144" s="298">
        <f>SUM(J137:J143)</f>
        <v>390623000</v>
      </c>
      <c r="K144" s="298">
        <f>SUM(K137:K143)</f>
        <v>0</v>
      </c>
      <c r="L144" s="298">
        <f>SUM(L137:L143)</f>
        <v>1489795000</v>
      </c>
      <c r="M144" s="299"/>
      <c r="N144" s="299"/>
      <c r="O144" s="240">
        <f>(SUM(O137:O143)/8)</f>
        <v>0</v>
      </c>
      <c r="P144" s="298">
        <f>SUM(P137:P143)</f>
        <v>0</v>
      </c>
      <c r="Q144" s="298">
        <f>SUM(Q137:Q143)</f>
        <v>0</v>
      </c>
      <c r="R144" s="298">
        <f>SUM(R137:R143)</f>
        <v>0</v>
      </c>
      <c r="S144" s="256"/>
    </row>
    <row r="145" spans="1:19" ht="26.25" customHeight="1" x14ac:dyDescent="0.2">
      <c r="A145" s="4"/>
      <c r="B145" s="494" t="s">
        <v>793</v>
      </c>
      <c r="C145" s="494"/>
      <c r="D145" s="494"/>
      <c r="E145" s="369"/>
      <c r="F145" s="495" t="s">
        <v>466</v>
      </c>
      <c r="G145" s="495"/>
      <c r="H145" s="378">
        <v>0.15</v>
      </c>
      <c r="I145" s="370"/>
      <c r="J145" s="323"/>
      <c r="K145" s="323"/>
      <c r="L145" s="323"/>
      <c r="M145" s="323"/>
      <c r="N145" s="324"/>
      <c r="O145" s="325">
        <f>H145*O148</f>
        <v>0</v>
      </c>
      <c r="P145" s="323"/>
      <c r="Q145" s="323"/>
      <c r="R145" s="326"/>
      <c r="S145" s="252"/>
    </row>
    <row r="146" spans="1:19" ht="51" x14ac:dyDescent="0.2">
      <c r="A146" s="4"/>
      <c r="B146" s="489"/>
      <c r="C146" s="267" t="s">
        <v>888</v>
      </c>
      <c r="D146" s="265" t="s">
        <v>781</v>
      </c>
      <c r="E146" s="278"/>
      <c r="F146" s="263">
        <v>43101</v>
      </c>
      <c r="G146" s="263">
        <v>43465</v>
      </c>
      <c r="H146" s="363" t="s">
        <v>783</v>
      </c>
      <c r="I146" s="363" t="s">
        <v>784</v>
      </c>
      <c r="J146" s="274">
        <v>1166023925</v>
      </c>
      <c r="K146" s="274">
        <v>0</v>
      </c>
      <c r="L146" s="274">
        <v>271541313</v>
      </c>
      <c r="M146" s="274"/>
      <c r="N146" s="272"/>
      <c r="O146" s="177">
        <v>0</v>
      </c>
      <c r="P146" s="274">
        <v>0</v>
      </c>
      <c r="Q146" s="274">
        <v>0</v>
      </c>
      <c r="R146" s="274">
        <v>0</v>
      </c>
      <c r="S146" s="252"/>
    </row>
    <row r="147" spans="1:19" ht="51" x14ac:dyDescent="0.2">
      <c r="A147" s="4"/>
      <c r="B147" s="490"/>
      <c r="C147" s="267" t="s">
        <v>889</v>
      </c>
      <c r="D147" s="265" t="s">
        <v>782</v>
      </c>
      <c r="E147" s="278"/>
      <c r="F147" s="266">
        <v>43101</v>
      </c>
      <c r="G147" s="266">
        <v>43465</v>
      </c>
      <c r="H147" s="363" t="s">
        <v>783</v>
      </c>
      <c r="I147" s="363" t="s">
        <v>785</v>
      </c>
      <c r="J147" s="274">
        <v>0</v>
      </c>
      <c r="K147" s="274">
        <v>0</v>
      </c>
      <c r="L147" s="274">
        <v>0</v>
      </c>
      <c r="M147" s="274"/>
      <c r="N147" s="272"/>
      <c r="O147" s="177">
        <v>0</v>
      </c>
      <c r="P147" s="268">
        <v>0</v>
      </c>
      <c r="Q147" s="268">
        <v>0</v>
      </c>
      <c r="R147" s="274">
        <v>0</v>
      </c>
      <c r="S147" s="252"/>
    </row>
    <row r="148" spans="1:19" ht="15.75" x14ac:dyDescent="0.2">
      <c r="A148" s="110"/>
      <c r="B148" s="490"/>
      <c r="C148" s="273"/>
      <c r="D148" s="265"/>
      <c r="E148" s="278"/>
      <c r="F148" s="263"/>
      <c r="G148" s="263"/>
      <c r="H148" s="268"/>
      <c r="I148" s="260"/>
      <c r="J148" s="298">
        <f>SUM(J146:J147)</f>
        <v>1166023925</v>
      </c>
      <c r="K148" s="298">
        <f>SUM(K146:K147)</f>
        <v>0</v>
      </c>
      <c r="L148" s="298">
        <f>SUM(L146:L147)</f>
        <v>271541313</v>
      </c>
      <c r="M148" s="299"/>
      <c r="N148" s="299"/>
      <c r="O148" s="327">
        <f>SUM(O146:O147)/2</f>
        <v>0</v>
      </c>
      <c r="P148" s="298">
        <f>SUM(P146:P147)</f>
        <v>0</v>
      </c>
      <c r="Q148" s="298">
        <f>SUM(Q146:Q147)</f>
        <v>0</v>
      </c>
      <c r="R148" s="298">
        <f t="shared" ref="R148" si="10">SUM(R146:R147)</f>
        <v>0</v>
      </c>
      <c r="S148" s="252"/>
    </row>
    <row r="149" spans="1:19" ht="15" x14ac:dyDescent="0.2">
      <c r="A149" s="4"/>
      <c r="B149" s="273"/>
      <c r="C149" s="267"/>
      <c r="D149" s="265"/>
      <c r="E149" s="278"/>
      <c r="F149" s="263"/>
      <c r="G149" s="263"/>
      <c r="H149" s="268"/>
      <c r="I149" s="260"/>
      <c r="J149" s="274"/>
      <c r="K149" s="274"/>
      <c r="L149" s="274"/>
      <c r="M149" s="274"/>
      <c r="N149" s="268"/>
      <c r="O149" s="268"/>
      <c r="P149" s="268"/>
      <c r="Q149" s="268"/>
      <c r="R149" s="252"/>
      <c r="S149" s="252"/>
    </row>
    <row r="150" spans="1:19" ht="26.25" x14ac:dyDescent="0.2">
      <c r="A150" s="4"/>
      <c r="B150" s="283"/>
      <c r="C150" s="283"/>
      <c r="D150" s="371"/>
      <c r="E150" s="372">
        <v>1.0500000000000001E-2</v>
      </c>
      <c r="F150" s="373"/>
      <c r="G150" s="373"/>
      <c r="H150" s="374"/>
      <c r="I150" s="375"/>
      <c r="J150" s="484" t="s">
        <v>469</v>
      </c>
      <c r="K150" s="484"/>
      <c r="L150" s="484"/>
      <c r="M150" s="286"/>
      <c r="N150" s="286"/>
      <c r="O150" s="286"/>
      <c r="P150" s="484" t="s">
        <v>470</v>
      </c>
      <c r="Q150" s="484"/>
      <c r="R150" s="484"/>
      <c r="S150" s="252"/>
    </row>
    <row r="151" spans="1:19" ht="26.25" x14ac:dyDescent="0.2">
      <c r="A151" s="4"/>
      <c r="B151" s="283"/>
      <c r="C151" s="283"/>
      <c r="D151" s="376"/>
      <c r="E151" s="376"/>
      <c r="F151" s="376"/>
      <c r="G151" s="376"/>
      <c r="H151" s="376"/>
      <c r="I151" s="377"/>
      <c r="J151" s="231" t="s">
        <v>295</v>
      </c>
      <c r="K151" s="231" t="s">
        <v>294</v>
      </c>
      <c r="L151" s="231" t="s">
        <v>298</v>
      </c>
      <c r="M151" s="286"/>
      <c r="N151" s="286"/>
      <c r="O151" s="286"/>
      <c r="P151" s="231" t="s">
        <v>295</v>
      </c>
      <c r="Q151" s="231" t="s">
        <v>294</v>
      </c>
      <c r="R151" s="231" t="s">
        <v>298</v>
      </c>
    </row>
    <row r="152" spans="1:19" s="251" customFormat="1" ht="26.25" x14ac:dyDescent="0.2">
      <c r="A152" s="255"/>
      <c r="B152" s="283"/>
      <c r="C152" s="283"/>
      <c r="D152" s="376"/>
      <c r="E152" s="376"/>
      <c r="F152" s="376"/>
      <c r="G152" s="376"/>
      <c r="H152" s="376"/>
      <c r="I152" s="377"/>
      <c r="J152" s="496">
        <f>+J24+J28+J41+J46+J80+J84+J95+J115+J127+J135+J144</f>
        <v>3105888000</v>
      </c>
      <c r="K152" s="496">
        <f>+K24+K28+K41+K46+K80+K84+K95+K115+K127+K135+K144</f>
        <v>0</v>
      </c>
      <c r="L152" s="496">
        <f>+L24+L28+L41+L46+L80+L84+L95+L115+L127+L135+L144</f>
        <v>1921000000</v>
      </c>
      <c r="M152" s="286"/>
      <c r="N152" s="486" t="s">
        <v>467</v>
      </c>
      <c r="O152" s="485">
        <v>0</v>
      </c>
      <c r="P152" s="382">
        <f>P153/J152</f>
        <v>0</v>
      </c>
      <c r="Q152" s="382">
        <v>0</v>
      </c>
      <c r="R152" s="382">
        <v>0</v>
      </c>
      <c r="S152" s="306"/>
    </row>
    <row r="153" spans="1:19" s="251" customFormat="1" ht="36" customHeight="1" x14ac:dyDescent="0.2">
      <c r="A153" s="255"/>
      <c r="B153" s="283"/>
      <c r="C153" s="283"/>
      <c r="D153" s="491" t="s">
        <v>299</v>
      </c>
      <c r="E153" s="376"/>
      <c r="F153" s="493">
        <f>+O7+O25+O29+O42+O48+O82+O86+O96+O116+O129+O136+O145</f>
        <v>0</v>
      </c>
      <c r="G153" s="486" t="s">
        <v>468</v>
      </c>
      <c r="H153" s="486"/>
      <c r="I153" s="486"/>
      <c r="J153" s="496"/>
      <c r="K153" s="496"/>
      <c r="L153" s="496"/>
      <c r="M153" s="286"/>
      <c r="N153" s="486"/>
      <c r="O153" s="485"/>
      <c r="P153" s="235">
        <f>+P24+P28+P41+P46+P80+P84+P95+P115+P127+P135+P144</f>
        <v>0</v>
      </c>
      <c r="Q153" s="235">
        <f>+Q24+Q28+Q41+Q46+Q80+Q84+Q95+Q115+Q127+Q135+Q144</f>
        <v>0</v>
      </c>
      <c r="R153" s="235">
        <f>+R24+R28+R41+R46+R80+R84+R95+R115+R127+R135+R144</f>
        <v>0</v>
      </c>
      <c r="S153" s="306"/>
    </row>
    <row r="154" spans="1:19" s="251" customFormat="1" ht="46.5" customHeight="1" x14ac:dyDescent="0.2">
      <c r="A154" s="255"/>
      <c r="B154" s="283"/>
      <c r="C154" s="283"/>
      <c r="D154" s="492"/>
      <c r="E154" s="377"/>
      <c r="F154" s="493"/>
      <c r="G154" s="486"/>
      <c r="H154" s="486"/>
      <c r="I154" s="486"/>
      <c r="J154" s="487">
        <f>J152+K152+L152</f>
        <v>5026888000</v>
      </c>
      <c r="K154" s="487"/>
      <c r="L154" s="487"/>
      <c r="M154" s="286"/>
      <c r="N154" s="486"/>
      <c r="O154" s="485"/>
      <c r="P154" s="487">
        <f>P153+Q153+R153</f>
        <v>0</v>
      </c>
      <c r="Q154" s="487"/>
      <c r="R154" s="487"/>
      <c r="S154" s="306"/>
    </row>
    <row r="155" spans="1:19" ht="35.25" x14ac:dyDescent="0.2">
      <c r="A155" s="4"/>
      <c r="B155" s="283"/>
      <c r="C155" s="283"/>
      <c r="D155" s="377"/>
      <c r="E155" s="377"/>
      <c r="F155" s="377"/>
      <c r="G155" s="377"/>
      <c r="H155" s="377"/>
      <c r="I155" s="377"/>
      <c r="J155" s="379"/>
      <c r="K155" s="379"/>
      <c r="L155" s="379"/>
      <c r="M155" s="286"/>
      <c r="N155" s="234"/>
      <c r="O155" s="381"/>
      <c r="P155" s="380"/>
      <c r="Q155" s="380"/>
      <c r="R155" s="380"/>
    </row>
    <row r="156" spans="1:19" ht="35.25" x14ac:dyDescent="0.2">
      <c r="A156" s="2"/>
      <c r="B156" s="283"/>
      <c r="C156" s="287"/>
      <c r="D156" s="322"/>
      <c r="E156" s="328"/>
      <c r="F156" s="462" t="s">
        <v>466</v>
      </c>
      <c r="G156" s="462"/>
      <c r="H156" s="329"/>
      <c r="I156" s="323"/>
      <c r="J156" s="235"/>
      <c r="K156" s="235"/>
      <c r="L156" s="235"/>
      <c r="M156" s="288"/>
      <c r="N156" s="234"/>
      <c r="O156" s="232"/>
      <c r="P156" s="290"/>
      <c r="Q156" s="290"/>
      <c r="R156" s="290"/>
    </row>
    <row r="157" spans="1:19" ht="35.25" x14ac:dyDescent="0.2">
      <c r="A157" s="2"/>
      <c r="B157" s="287"/>
      <c r="C157" s="287"/>
      <c r="D157" s="265"/>
      <c r="E157" s="278"/>
      <c r="F157" s="263"/>
      <c r="G157" s="263"/>
      <c r="H157" s="480"/>
      <c r="I157" s="260"/>
      <c r="J157" s="487">
        <f>J155+K155+L155</f>
        <v>0</v>
      </c>
      <c r="K157" s="487"/>
      <c r="L157" s="487"/>
      <c r="M157" s="288"/>
      <c r="N157" s="234"/>
      <c r="O157" s="232"/>
      <c r="P157" s="233"/>
      <c r="Q157" s="233"/>
      <c r="R157" s="233"/>
    </row>
    <row r="158" spans="1:19" ht="18" x14ac:dyDescent="0.2">
      <c r="A158" s="4"/>
      <c r="B158" s="287"/>
      <c r="C158" s="289"/>
      <c r="D158" s="265"/>
      <c r="E158" s="259"/>
      <c r="F158" s="266"/>
      <c r="G158" s="266"/>
      <c r="H158" s="480"/>
      <c r="I158" s="260"/>
      <c r="J158" s="289"/>
      <c r="K158" s="289"/>
      <c r="L158" s="292"/>
      <c r="M158" s="292"/>
      <c r="N158" s="292"/>
      <c r="O158" s="292"/>
      <c r="P158" s="292"/>
      <c r="Q158" s="293"/>
      <c r="R158" s="330"/>
    </row>
    <row r="159" spans="1:19" ht="18" x14ac:dyDescent="0.2">
      <c r="A159" s="2"/>
      <c r="B159" s="289"/>
      <c r="C159" s="262"/>
      <c r="D159" s="273"/>
      <c r="E159" s="297">
        <f>SUM(E157:E158)</f>
        <v>0</v>
      </c>
      <c r="F159" s="273"/>
      <c r="G159" s="273"/>
      <c r="H159" s="273"/>
      <c r="I159" s="273"/>
      <c r="J159" s="262"/>
      <c r="K159" s="282"/>
      <c r="L159" s="463"/>
      <c r="M159" s="463"/>
      <c r="N159" s="463"/>
      <c r="O159" s="463"/>
      <c r="P159" s="463"/>
      <c r="Q159" s="464"/>
      <c r="R159" s="252"/>
    </row>
    <row r="160" spans="1:19" ht="18" x14ac:dyDescent="0.2">
      <c r="A160" s="2"/>
      <c r="B160" s="262"/>
      <c r="C160" s="279"/>
      <c r="D160" s="265"/>
      <c r="E160" s="259"/>
      <c r="F160" s="266"/>
      <c r="G160" s="266"/>
      <c r="H160" s="268"/>
      <c r="I160" s="260"/>
      <c r="J160" s="280"/>
      <c r="K160" s="280"/>
      <c r="L160" s="281"/>
      <c r="M160" s="281"/>
      <c r="N160" s="281"/>
      <c r="O160" s="281"/>
      <c r="P160" s="281"/>
      <c r="Q160" s="281"/>
      <c r="R160" s="252"/>
    </row>
    <row r="161" spans="1:18" ht="26.25" x14ac:dyDescent="0.2">
      <c r="A161" s="2"/>
      <c r="B161" s="279"/>
      <c r="C161" s="252"/>
      <c r="D161" s="284"/>
      <c r="E161" s="285"/>
      <c r="F161" s="459"/>
      <c r="G161" s="459"/>
      <c r="H161" s="459"/>
      <c r="I161" s="459"/>
      <c r="J161" s="252"/>
      <c r="K161" s="252"/>
      <c r="L161" s="256"/>
      <c r="M161" s="256"/>
      <c r="N161" s="256"/>
      <c r="O161" s="256"/>
      <c r="P161" s="256"/>
      <c r="Q161" s="252"/>
      <c r="R161" s="252"/>
    </row>
    <row r="162" spans="1:18" ht="26.25" x14ac:dyDescent="0.2">
      <c r="B162" s="252"/>
      <c r="D162" s="284"/>
      <c r="E162" s="285"/>
      <c r="F162" s="459"/>
      <c r="G162" s="459"/>
      <c r="H162" s="459"/>
      <c r="I162" s="459"/>
    </row>
    <row r="163" spans="1:18" ht="26.25" x14ac:dyDescent="0.2">
      <c r="D163" s="284"/>
      <c r="E163" s="285"/>
      <c r="F163" s="291"/>
      <c r="G163" s="291"/>
      <c r="H163" s="291"/>
      <c r="I163" s="291"/>
    </row>
    <row r="164" spans="1:18" x14ac:dyDescent="0.2">
      <c r="D164" s="486" t="s">
        <v>299</v>
      </c>
      <c r="F164" s="485"/>
      <c r="G164" s="486" t="s">
        <v>468</v>
      </c>
      <c r="H164" s="486"/>
      <c r="I164" s="486"/>
    </row>
    <row r="165" spans="1:18" x14ac:dyDescent="0.2">
      <c r="D165" s="486"/>
      <c r="F165" s="485"/>
      <c r="G165" s="486"/>
      <c r="H165" s="486"/>
      <c r="I165" s="486"/>
    </row>
    <row r="166" spans="1:18" ht="18" x14ac:dyDescent="0.2">
      <c r="D166" s="483"/>
      <c r="E166" s="483"/>
      <c r="F166" s="483"/>
      <c r="G166" s="483"/>
      <c r="H166" s="289"/>
      <c r="I166" s="289"/>
    </row>
    <row r="167" spans="1:18" ht="18" x14ac:dyDescent="0.2">
      <c r="D167" s="463"/>
      <c r="E167" s="463"/>
      <c r="F167" s="463"/>
      <c r="G167" s="463"/>
      <c r="H167" s="262"/>
      <c r="I167" s="262"/>
    </row>
    <row r="168" spans="1:18" x14ac:dyDescent="0.2">
      <c r="D168" s="479"/>
      <c r="E168" s="479"/>
      <c r="F168" s="479"/>
      <c r="G168" s="479"/>
      <c r="H168" s="280"/>
      <c r="I168" s="280"/>
    </row>
    <row r="169" spans="1:18" x14ac:dyDescent="0.2">
      <c r="D169" s="252"/>
      <c r="E169" s="252"/>
      <c r="F169" s="252"/>
      <c r="G169" s="252"/>
      <c r="H169" s="252"/>
      <c r="I169" s="252"/>
    </row>
  </sheetData>
  <sheetProtection algorithmName="SHA-512" hashValue="zztxHNVQ0OqBVekSVNzSJKaLJ6V90eT57FMFiMAsvNFgbkW8u+pyNdmay6M5D/evmDRMziZRTzHFudLXwF2rmw==" saltValue="wg0HUPQV68pJkhmfXjMePg==" spinCount="100000" sheet="1" objects="1" scenarios="1" formatCells="0" formatColumns="0" formatRows="0" insertRows="0" deleteRows="0" autoFilter="0"/>
  <protectedRanges>
    <protectedRange sqref="D92" name="Planeacion"/>
  </protectedRanges>
  <dataConsolidate/>
  <mergeCells count="173">
    <mergeCell ref="R70:R71"/>
    <mergeCell ref="M70:M71"/>
    <mergeCell ref="M68:M69"/>
    <mergeCell ref="J72:J73"/>
    <mergeCell ref="K72:K73"/>
    <mergeCell ref="L72:L73"/>
    <mergeCell ref="M72:M73"/>
    <mergeCell ref="P72:P73"/>
    <mergeCell ref="Q72:Q73"/>
    <mergeCell ref="R72:R73"/>
    <mergeCell ref="J70:J71"/>
    <mergeCell ref="K70:K71"/>
    <mergeCell ref="L70:L71"/>
    <mergeCell ref="P70:P71"/>
    <mergeCell ref="Q70:Q71"/>
    <mergeCell ref="Q49:Q66"/>
    <mergeCell ref="R49:R66"/>
    <mergeCell ref="J68:J69"/>
    <mergeCell ref="K68:K69"/>
    <mergeCell ref="L68:L69"/>
    <mergeCell ref="P68:P69"/>
    <mergeCell ref="Q68:Q69"/>
    <mergeCell ref="R68:R69"/>
    <mergeCell ref="J49:J66"/>
    <mergeCell ref="K49:K66"/>
    <mergeCell ref="L49:L66"/>
    <mergeCell ref="P49:P66"/>
    <mergeCell ref="M49:M66"/>
    <mergeCell ref="K117:K126"/>
    <mergeCell ref="L117:L126"/>
    <mergeCell ref="P117:P126"/>
    <mergeCell ref="Q117:Q126"/>
    <mergeCell ref="Q137:Q143"/>
    <mergeCell ref="R137:R143"/>
    <mergeCell ref="B146:B148"/>
    <mergeCell ref="D153:D154"/>
    <mergeCell ref="F153:F154"/>
    <mergeCell ref="B145:D145"/>
    <mergeCell ref="F145:G145"/>
    <mergeCell ref="G153:I154"/>
    <mergeCell ref="J152:J153"/>
    <mergeCell ref="K152:K153"/>
    <mergeCell ref="L152:L153"/>
    <mergeCell ref="J154:L154"/>
    <mergeCell ref="N152:N154"/>
    <mergeCell ref="O152:O154"/>
    <mergeCell ref="P154:R154"/>
    <mergeCell ref="J137:J143"/>
    <mergeCell ref="K137:K143"/>
    <mergeCell ref="L137:L143"/>
    <mergeCell ref="O137:O143"/>
    <mergeCell ref="P137:P143"/>
    <mergeCell ref="R87:R94"/>
    <mergeCell ref="J97:J114"/>
    <mergeCell ref="K97:K114"/>
    <mergeCell ref="L97:L114"/>
    <mergeCell ref="P97:P114"/>
    <mergeCell ref="Q97:Q114"/>
    <mergeCell ref="R97:R114"/>
    <mergeCell ref="M87:M94"/>
    <mergeCell ref="M97:M114"/>
    <mergeCell ref="J87:J94"/>
    <mergeCell ref="K87:K94"/>
    <mergeCell ref="L87:L94"/>
    <mergeCell ref="P87:P94"/>
    <mergeCell ref="Q87:Q94"/>
    <mergeCell ref="R30:R40"/>
    <mergeCell ref="J44:J45"/>
    <mergeCell ref="K44:K45"/>
    <mergeCell ref="L44:L45"/>
    <mergeCell ref="P44:P45"/>
    <mergeCell ref="Q44:Q45"/>
    <mergeCell ref="R44:R45"/>
    <mergeCell ref="P17:P23"/>
    <mergeCell ref="K30:K40"/>
    <mergeCell ref="L30:L40"/>
    <mergeCell ref="M30:M40"/>
    <mergeCell ref="D168:G168"/>
    <mergeCell ref="D167:G167"/>
    <mergeCell ref="H157:H158"/>
    <mergeCell ref="B96:E96"/>
    <mergeCell ref="F96:G96"/>
    <mergeCell ref="B116:E116"/>
    <mergeCell ref="F116:G116"/>
    <mergeCell ref="D166:G166"/>
    <mergeCell ref="P150:R150"/>
    <mergeCell ref="F164:F165"/>
    <mergeCell ref="D164:D165"/>
    <mergeCell ref="G164:I165"/>
    <mergeCell ref="J157:L157"/>
    <mergeCell ref="J150:L150"/>
    <mergeCell ref="F136:G136"/>
    <mergeCell ref="R117:R126"/>
    <mergeCell ref="J130:J134"/>
    <mergeCell ref="K130:K134"/>
    <mergeCell ref="L130:L134"/>
    <mergeCell ref="P130:P134"/>
    <mergeCell ref="Q130:Q134"/>
    <mergeCell ref="R130:R134"/>
    <mergeCell ref="M130:M134"/>
    <mergeCell ref="J117:J126"/>
    <mergeCell ref="B137:B143"/>
    <mergeCell ref="Q17:Q23"/>
    <mergeCell ref="R17:R23"/>
    <mergeCell ref="B26:B27"/>
    <mergeCell ref="B30:B40"/>
    <mergeCell ref="B42:D42"/>
    <mergeCell ref="F42:G42"/>
    <mergeCell ref="M43:M45"/>
    <mergeCell ref="B46:H46"/>
    <mergeCell ref="B48:D48"/>
    <mergeCell ref="F48:G48"/>
    <mergeCell ref="J26:J27"/>
    <mergeCell ref="K26:K27"/>
    <mergeCell ref="L26:L27"/>
    <mergeCell ref="B129:E129"/>
    <mergeCell ref="F129:G129"/>
    <mergeCell ref="B130:B134"/>
    <mergeCell ref="B136:E136"/>
    <mergeCell ref="P26:P27"/>
    <mergeCell ref="Q26:Q27"/>
    <mergeCell ref="R26:R27"/>
    <mergeCell ref="K17:K23"/>
    <mergeCell ref="B49:B79"/>
    <mergeCell ref="B117:B126"/>
    <mergeCell ref="V8:V23"/>
    <mergeCell ref="F162:I162"/>
    <mergeCell ref="V28:V40"/>
    <mergeCell ref="U28:U40"/>
    <mergeCell ref="B82:G82"/>
    <mergeCell ref="F156:G156"/>
    <mergeCell ref="F161:I161"/>
    <mergeCell ref="L159:Q159"/>
    <mergeCell ref="J8:J13"/>
    <mergeCell ref="K8:K13"/>
    <mergeCell ref="L8:L13"/>
    <mergeCell ref="J14:J16"/>
    <mergeCell ref="B87:B89"/>
    <mergeCell ref="J17:J23"/>
    <mergeCell ref="B24:H24"/>
    <mergeCell ref="B84:H84"/>
    <mergeCell ref="B86:E86"/>
    <mergeCell ref="F86:G86"/>
    <mergeCell ref="B25:D25"/>
    <mergeCell ref="F25:G25"/>
    <mergeCell ref="B43:B45"/>
    <mergeCell ref="B80:H80"/>
    <mergeCell ref="B29:D29"/>
    <mergeCell ref="M8:M16"/>
    <mergeCell ref="B41:H41"/>
    <mergeCell ref="B97:B114"/>
    <mergeCell ref="D2:P3"/>
    <mergeCell ref="D4:P4"/>
    <mergeCell ref="N5:R5"/>
    <mergeCell ref="B7:D7"/>
    <mergeCell ref="F7:G7"/>
    <mergeCell ref="K14:K16"/>
    <mergeCell ref="L14:L16"/>
    <mergeCell ref="P8:P13"/>
    <mergeCell ref="Q8:Q13"/>
    <mergeCell ref="R8:R13"/>
    <mergeCell ref="P14:P16"/>
    <mergeCell ref="Q14:Q16"/>
    <mergeCell ref="R14:R16"/>
    <mergeCell ref="B8:B23"/>
    <mergeCell ref="M17:M23"/>
    <mergeCell ref="F29:G29"/>
    <mergeCell ref="M26:M27"/>
    <mergeCell ref="B28:H28"/>
    <mergeCell ref="J30:J40"/>
    <mergeCell ref="L17:L23"/>
    <mergeCell ref="P30:P40"/>
    <mergeCell ref="Q30:Q40"/>
  </mergeCells>
  <printOptions horizontalCentered="1" verticalCentered="1"/>
  <pageMargins left="0.39370078740157483" right="0.39370078740157483" top="0.39370078740157483" bottom="0.39370078740157483" header="0" footer="0"/>
  <pageSetup paperSize="14" scale="43" orientation="landscape" horizontalDpi="4294967294" verticalDpi="4294967294" r:id="rId1"/>
  <headerFooter alignWithMargins="0"/>
  <rowBreaks count="1" manualBreakCount="1">
    <brk id="63" max="18" man="1"/>
  </rowBreaks>
  <ignoredErrors>
    <ignoredError sqref="J157" unlockedFormula="1"/>
  </ignoredErrors>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[2]listas!#REF!</xm:f>
          </x14:formula1>
          <xm:sqref>S26:S27 S30:S39 S8:S15 S67:S79 S49:S60</xm:sqref>
        </x14:dataValidation>
        <x14:dataValidation type="list" allowBlank="1" showInputMessage="1" showErrorMessage="1">
          <x14:formula1>
            <xm:f>'base de datos'!$C$290:$C$302</xm:f>
          </x14:formula1>
          <xm:sqref>N5:R5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8"/>
  </sheetPr>
  <dimension ref="A1:AB125"/>
  <sheetViews>
    <sheetView view="pageBreakPreview" topLeftCell="B4" zoomScale="75" zoomScaleNormal="75" zoomScaleSheetLayoutView="75" workbookViewId="0">
      <selection activeCell="F17" sqref="F17"/>
    </sheetView>
  </sheetViews>
  <sheetFormatPr baseColWidth="10" defaultColWidth="11.42578125" defaultRowHeight="14.25" x14ac:dyDescent="0.2"/>
  <cols>
    <col min="1" max="1" width="1.7109375" style="31" customWidth="1"/>
    <col min="2" max="2" width="5.28515625" style="49" customWidth="1"/>
    <col min="3" max="3" width="19" style="49" customWidth="1"/>
    <col min="4" max="4" width="18.140625" style="50" customWidth="1"/>
    <col min="5" max="5" width="3.5703125" style="50" customWidth="1"/>
    <col min="6" max="7" width="12.28515625" style="50" customWidth="1"/>
    <col min="8" max="8" width="46.7109375" style="50" customWidth="1"/>
    <col min="9" max="9" width="47.85546875" style="50" customWidth="1"/>
    <col min="10" max="10" width="18.85546875" style="31" customWidth="1"/>
    <col min="11" max="13" width="19.7109375" style="31" customWidth="1"/>
    <col min="14" max="14" width="19.140625" style="31" customWidth="1"/>
    <col min="15" max="15" width="0.42578125" style="31" customWidth="1"/>
    <col min="16" max="16" width="11.42578125" style="31"/>
    <col min="17" max="17" width="11.42578125" style="31" hidden="1" customWidth="1"/>
    <col min="18" max="18" width="12.85546875" style="31" hidden="1" customWidth="1"/>
    <col min="19" max="16384" width="11.42578125" style="31"/>
  </cols>
  <sheetData>
    <row r="1" spans="1:27" ht="10.5" customHeight="1" thickBot="1" x14ac:dyDescent="0.25">
      <c r="A1" s="27"/>
      <c r="B1" s="28"/>
      <c r="C1" s="28"/>
      <c r="D1" s="29"/>
      <c r="E1" s="29"/>
      <c r="F1" s="29"/>
      <c r="G1" s="29"/>
      <c r="H1" s="29"/>
      <c r="I1" s="29"/>
      <c r="J1" s="27"/>
      <c r="K1" s="27"/>
      <c r="L1" s="27"/>
      <c r="M1" s="27"/>
      <c r="N1" s="27"/>
      <c r="O1" s="30"/>
      <c r="Z1" s="32"/>
    </row>
    <row r="2" spans="1:27" ht="32.25" customHeight="1" x14ac:dyDescent="0.2">
      <c r="A2" s="27"/>
      <c r="B2" s="54"/>
      <c r="C2" s="102"/>
      <c r="D2" s="426" t="s">
        <v>113</v>
      </c>
      <c r="E2" s="426"/>
      <c r="F2" s="426"/>
      <c r="G2" s="426"/>
      <c r="H2" s="426"/>
      <c r="I2" s="426"/>
      <c r="J2" s="426"/>
      <c r="K2" s="426"/>
      <c r="L2" s="426"/>
      <c r="M2" s="113" t="s">
        <v>69</v>
      </c>
      <c r="N2" s="208" t="s">
        <v>548</v>
      </c>
      <c r="O2" s="33"/>
    </row>
    <row r="3" spans="1:27" ht="32.25" customHeight="1" x14ac:dyDescent="0.2">
      <c r="A3" s="27"/>
      <c r="B3" s="55"/>
      <c r="C3" s="103"/>
      <c r="D3" s="427"/>
      <c r="E3" s="427"/>
      <c r="F3" s="427"/>
      <c r="G3" s="427"/>
      <c r="H3" s="427"/>
      <c r="I3" s="427"/>
      <c r="J3" s="427"/>
      <c r="K3" s="427"/>
      <c r="L3" s="427"/>
      <c r="M3" s="81" t="s">
        <v>0</v>
      </c>
      <c r="N3" s="209">
        <v>3</v>
      </c>
      <c r="O3" s="33"/>
      <c r="Z3" s="32"/>
      <c r="AA3" s="32"/>
    </row>
    <row r="4" spans="1:27" ht="32.25" customHeight="1" thickBot="1" x14ac:dyDescent="0.25">
      <c r="A4" s="27"/>
      <c r="B4" s="56"/>
      <c r="C4" s="101"/>
      <c r="D4" s="434" t="s">
        <v>1</v>
      </c>
      <c r="E4" s="434"/>
      <c r="F4" s="434"/>
      <c r="G4" s="434"/>
      <c r="H4" s="434"/>
      <c r="I4" s="434"/>
      <c r="J4" s="434"/>
      <c r="K4" s="434"/>
      <c r="L4" s="434"/>
      <c r="M4" s="34" t="s">
        <v>70</v>
      </c>
      <c r="N4" s="210">
        <v>43487</v>
      </c>
      <c r="O4" s="33"/>
      <c r="Z4" s="32"/>
      <c r="AA4" s="32"/>
    </row>
    <row r="5" spans="1:27" ht="9" customHeight="1" x14ac:dyDescent="0.2">
      <c r="A5" s="30"/>
      <c r="B5" s="35"/>
      <c r="C5" s="35"/>
      <c r="D5" s="35"/>
      <c r="E5" s="36"/>
      <c r="F5" s="36"/>
      <c r="G5" s="36"/>
      <c r="H5" s="36"/>
      <c r="I5" s="36"/>
      <c r="J5" s="36"/>
      <c r="K5" s="36"/>
      <c r="L5" s="36"/>
      <c r="M5" s="36"/>
      <c r="N5" s="36"/>
      <c r="O5" s="36"/>
      <c r="Z5" s="32"/>
      <c r="AA5" s="32"/>
    </row>
    <row r="6" spans="1:27" s="39" customFormat="1" ht="18" customHeight="1" x14ac:dyDescent="0.2">
      <c r="A6" s="27"/>
      <c r="B6" s="421" t="s">
        <v>364</v>
      </c>
      <c r="C6" s="421"/>
      <c r="D6" s="421"/>
      <c r="E6" s="421"/>
      <c r="F6" s="421"/>
      <c r="G6" s="421"/>
      <c r="H6" s="421"/>
      <c r="I6" s="421"/>
      <c r="J6" s="44"/>
      <c r="K6" s="44"/>
      <c r="L6" s="44"/>
      <c r="M6" s="44"/>
      <c r="N6" s="44"/>
      <c r="O6" s="38"/>
      <c r="X6" s="31"/>
      <c r="Z6" s="32"/>
      <c r="AA6" s="40"/>
    </row>
    <row r="7" spans="1:27" s="39" customFormat="1" ht="9.75" customHeight="1" x14ac:dyDescent="0.2">
      <c r="A7" s="27"/>
      <c r="B7" s="44"/>
      <c r="C7" s="44"/>
      <c r="D7" s="41"/>
      <c r="E7" s="41"/>
      <c r="F7" s="41"/>
      <c r="G7" s="41"/>
      <c r="H7" s="41"/>
      <c r="I7" s="41"/>
      <c r="J7" s="41"/>
      <c r="K7" s="44"/>
      <c r="L7" s="44"/>
      <c r="M7" s="44"/>
      <c r="N7" s="44"/>
      <c r="O7" s="38"/>
      <c r="X7" s="31"/>
      <c r="Z7" s="32"/>
      <c r="AA7" s="40"/>
    </row>
    <row r="8" spans="1:27" s="39" customFormat="1" ht="27" customHeight="1" x14ac:dyDescent="0.2">
      <c r="A8" s="27"/>
      <c r="B8" s="509" t="s">
        <v>428</v>
      </c>
      <c r="C8" s="509"/>
      <c r="D8" s="415" t="str">
        <f>'01. INFORMACION GENERAL'!B8</f>
        <v>00. Plan de Acción por Dependencias</v>
      </c>
      <c r="E8" s="415"/>
      <c r="F8" s="415"/>
      <c r="G8" s="415"/>
      <c r="H8" s="100" t="s">
        <v>287</v>
      </c>
      <c r="I8" s="111" t="str">
        <f>IF(AND(L8="Subdirección de Análisis de Riesgos y Efectos de Cambio Climático"),Q8,IF(AND(L8="Subdirección para la Reducción del Riesgos y Adaptación al Cambio Climático"),Q9,IF(AND(L8="Subdirección para el Manejo de Emergencias y Desastres"),Q10,IF(AND(L8="Subdirección Corporativa y Asuntos Disciplinarios"),Q11,IF(AND(L8="Oficina de Tecnologías de la Información y las Comunicaciones "),Q12,IF(AND(L8="Oficina Asesora Jurídica"),Q13,IF(AND(L8="Oficina Asesora Planeación"),Q14,IF(AND(L8="Oficina de Comunicaciones"),Q15,IF(AND(L8="Dirección General"),Q16,"")))))))))</f>
        <v>Mónica del Pilar Rubio Arenas</v>
      </c>
      <c r="J8" s="509" t="s">
        <v>289</v>
      </c>
      <c r="K8" s="509"/>
      <c r="L8" s="420" t="str">
        <f>'01. INFORMACION GENERAL'!J8</f>
        <v>Subdirección Corporativa y Asuntos Disciplinarios</v>
      </c>
      <c r="M8" s="420"/>
      <c r="N8" s="420"/>
      <c r="O8" s="38"/>
      <c r="Q8" s="183" t="s">
        <v>474</v>
      </c>
      <c r="X8" s="31"/>
      <c r="Z8" s="32"/>
      <c r="AA8" s="40"/>
    </row>
    <row r="9" spans="1:27" s="39" customFormat="1" ht="33" customHeight="1" x14ac:dyDescent="0.2">
      <c r="A9" s="27"/>
      <c r="B9" s="509" t="s">
        <v>471</v>
      </c>
      <c r="C9" s="509"/>
      <c r="D9" s="415" t="str">
        <f>'01. INFORMACION GENERAL'!F8</f>
        <v>1 de Enero al 31 de Diciembre de 2019</v>
      </c>
      <c r="E9" s="415"/>
      <c r="F9" s="415"/>
      <c r="G9" s="415"/>
      <c r="H9" s="178" t="s">
        <v>472</v>
      </c>
      <c r="I9" s="178">
        <v>29</v>
      </c>
      <c r="J9" s="509"/>
      <c r="K9" s="509"/>
      <c r="L9" s="510"/>
      <c r="M9" s="510"/>
      <c r="N9" s="510"/>
      <c r="O9" s="38"/>
      <c r="Q9" s="183" t="s">
        <v>475</v>
      </c>
      <c r="X9" s="31"/>
      <c r="Z9" s="32"/>
      <c r="AA9" s="40"/>
    </row>
    <row r="10" spans="1:27" s="39" customFormat="1" ht="10.5" customHeight="1" x14ac:dyDescent="0.2">
      <c r="A10" s="27"/>
      <c r="B10" s="58"/>
      <c r="C10" s="58"/>
      <c r="D10" s="58"/>
      <c r="E10" s="41"/>
      <c r="F10" s="58"/>
      <c r="G10" s="58"/>
      <c r="H10" s="58"/>
      <c r="I10" s="58"/>
      <c r="J10" s="58"/>
      <c r="K10" s="58"/>
      <c r="L10" s="58"/>
      <c r="M10" s="58"/>
      <c r="N10" s="58"/>
      <c r="O10" s="38"/>
      <c r="Q10" s="183" t="s">
        <v>476</v>
      </c>
      <c r="X10" s="31"/>
      <c r="Z10" s="32"/>
      <c r="AA10" s="40"/>
    </row>
    <row r="11" spans="1:27" s="39" customFormat="1" ht="18" x14ac:dyDescent="0.2">
      <c r="A11" s="27"/>
      <c r="B11" s="416" t="s">
        <v>365</v>
      </c>
      <c r="C11" s="416"/>
      <c r="D11" s="416"/>
      <c r="E11" s="416"/>
      <c r="F11" s="416"/>
      <c r="G11" s="416"/>
      <c r="H11" s="416"/>
      <c r="I11" s="416"/>
      <c r="J11" s="37"/>
      <c r="K11" s="37"/>
      <c r="L11" s="37"/>
      <c r="M11" s="37"/>
      <c r="N11" s="37"/>
      <c r="O11" s="38"/>
      <c r="Q11" s="183" t="s">
        <v>477</v>
      </c>
      <c r="X11" s="31"/>
      <c r="Z11" s="32"/>
      <c r="AA11" s="40"/>
    </row>
    <row r="12" spans="1:27" s="39" customFormat="1" ht="11.25" customHeight="1" x14ac:dyDescent="0.2">
      <c r="A12" s="27"/>
      <c r="B12" s="41"/>
      <c r="C12" s="41"/>
      <c r="D12" s="41"/>
      <c r="E12" s="41"/>
      <c r="F12" s="27"/>
      <c r="G12" s="27"/>
      <c r="H12" s="27"/>
      <c r="I12" s="27"/>
      <c r="J12" s="27"/>
      <c r="K12" s="27"/>
      <c r="L12" s="27"/>
      <c r="M12" s="27"/>
      <c r="N12" s="27"/>
      <c r="O12" s="38"/>
      <c r="Q12" s="183" t="s">
        <v>478</v>
      </c>
      <c r="X12" s="31"/>
      <c r="Z12" s="32"/>
      <c r="AA12" s="40"/>
    </row>
    <row r="13" spans="1:27" s="39" customFormat="1" ht="21" customHeight="1" x14ac:dyDescent="0.3">
      <c r="A13" s="27"/>
      <c r="B13" s="67"/>
      <c r="C13" s="414" t="s">
        <v>286</v>
      </c>
      <c r="D13" s="414"/>
      <c r="E13" s="52"/>
      <c r="F13" s="112" t="s">
        <v>172</v>
      </c>
      <c r="G13" s="112" t="s">
        <v>302</v>
      </c>
      <c r="H13" s="112" t="s">
        <v>305</v>
      </c>
      <c r="I13" s="112" t="s">
        <v>306</v>
      </c>
      <c r="J13" s="92" t="s">
        <v>192</v>
      </c>
      <c r="K13" s="80" t="s">
        <v>193</v>
      </c>
      <c r="L13" s="80" t="s">
        <v>422</v>
      </c>
      <c r="M13" s="80" t="s">
        <v>336</v>
      </c>
      <c r="N13" s="80" t="s">
        <v>301</v>
      </c>
      <c r="O13" s="38"/>
      <c r="Q13" s="183" t="s">
        <v>479</v>
      </c>
      <c r="X13" s="31"/>
      <c r="Z13" s="32"/>
      <c r="AA13" s="40"/>
    </row>
    <row r="14" spans="1:27" s="39" customFormat="1" ht="28.5" customHeight="1" x14ac:dyDescent="0.2">
      <c r="A14" s="27"/>
      <c r="B14" s="120">
        <v>1</v>
      </c>
      <c r="C14" s="515" t="s">
        <v>191</v>
      </c>
      <c r="D14" s="515"/>
      <c r="E14" s="121"/>
      <c r="F14" s="122"/>
      <c r="G14" s="122"/>
      <c r="H14" s="122"/>
      <c r="I14" s="122"/>
      <c r="J14" s="123">
        <f>SUM(J15:J19)</f>
        <v>0</v>
      </c>
      <c r="K14" s="123">
        <f>SUM(K15:K19)</f>
        <v>0</v>
      </c>
      <c r="L14" s="123">
        <f>SUM(L15:L19)</f>
        <v>0</v>
      </c>
      <c r="M14" s="123">
        <f>SUM(M15:M19)</f>
        <v>0</v>
      </c>
      <c r="N14" s="123">
        <f>SUM(N15:N19)</f>
        <v>0</v>
      </c>
      <c r="O14" s="38"/>
      <c r="Q14" s="183" t="s">
        <v>547</v>
      </c>
      <c r="X14" s="31"/>
      <c r="Z14" s="32"/>
      <c r="AA14" s="40"/>
    </row>
    <row r="15" spans="1:27" s="39" customFormat="1" ht="36" customHeight="1" x14ac:dyDescent="0.3">
      <c r="A15" s="27"/>
      <c r="B15" s="124"/>
      <c r="C15" s="512"/>
      <c r="D15" s="513"/>
      <c r="E15" s="125"/>
      <c r="F15" s="126"/>
      <c r="G15" s="126"/>
      <c r="H15" s="127"/>
      <c r="I15" s="128"/>
      <c r="J15" s="220"/>
      <c r="K15" s="220"/>
      <c r="L15" s="220"/>
      <c r="M15" s="220"/>
      <c r="N15" s="220"/>
      <c r="O15" s="38"/>
      <c r="Q15" s="183" t="s">
        <v>480</v>
      </c>
      <c r="X15" s="31"/>
      <c r="Z15" s="32"/>
      <c r="AA15" s="40"/>
    </row>
    <row r="16" spans="1:27" s="39" customFormat="1" ht="36" customHeight="1" x14ac:dyDescent="0.2">
      <c r="A16" s="27"/>
      <c r="B16" s="124"/>
      <c r="C16" s="512"/>
      <c r="D16" s="513"/>
      <c r="E16" s="129"/>
      <c r="F16" s="126"/>
      <c r="G16" s="126"/>
      <c r="H16" s="127"/>
      <c r="I16" s="128"/>
      <c r="J16" s="220"/>
      <c r="K16" s="220"/>
      <c r="L16" s="220"/>
      <c r="M16" s="220"/>
      <c r="N16" s="220"/>
      <c r="O16" s="38"/>
      <c r="Q16" s="183" t="s">
        <v>481</v>
      </c>
      <c r="X16" s="31"/>
      <c r="Z16" s="32"/>
      <c r="AA16" s="40"/>
    </row>
    <row r="17" spans="1:27" s="39" customFormat="1" ht="36" customHeight="1" x14ac:dyDescent="0.2">
      <c r="A17" s="27"/>
      <c r="B17" s="124"/>
      <c r="C17" s="512"/>
      <c r="D17" s="513"/>
      <c r="E17" s="130"/>
      <c r="F17" s="126"/>
      <c r="G17" s="126"/>
      <c r="H17" s="127"/>
      <c r="I17" s="128"/>
      <c r="J17" s="220"/>
      <c r="K17" s="220"/>
      <c r="L17" s="220"/>
      <c r="M17" s="220"/>
      <c r="N17" s="220"/>
      <c r="O17" s="38"/>
      <c r="Q17" s="183"/>
      <c r="X17" s="31"/>
      <c r="Z17" s="32"/>
      <c r="AA17" s="40"/>
    </row>
    <row r="18" spans="1:27" s="39" customFormat="1" ht="36" customHeight="1" x14ac:dyDescent="0.2">
      <c r="A18" s="27"/>
      <c r="B18" s="124"/>
      <c r="C18" s="512"/>
      <c r="D18" s="513"/>
      <c r="E18" s="130"/>
      <c r="F18" s="126"/>
      <c r="G18" s="126"/>
      <c r="H18" s="127"/>
      <c r="I18" s="128"/>
      <c r="J18" s="220"/>
      <c r="K18" s="220"/>
      <c r="L18" s="220"/>
      <c r="M18" s="220"/>
      <c r="N18" s="220"/>
      <c r="O18" s="38"/>
      <c r="Q18" s="183"/>
      <c r="X18" s="31"/>
      <c r="Z18" s="32"/>
      <c r="AA18" s="40"/>
    </row>
    <row r="19" spans="1:27" s="39" customFormat="1" ht="36" customHeight="1" x14ac:dyDescent="0.2">
      <c r="A19" s="27"/>
      <c r="B19" s="124"/>
      <c r="C19" s="512"/>
      <c r="D19" s="513"/>
      <c r="E19" s="130"/>
      <c r="F19" s="126"/>
      <c r="G19" s="126"/>
      <c r="H19" s="127"/>
      <c r="I19" s="128"/>
      <c r="J19" s="220"/>
      <c r="K19" s="220"/>
      <c r="L19" s="220"/>
      <c r="M19" s="220"/>
      <c r="N19" s="220"/>
      <c r="O19" s="38"/>
      <c r="X19" s="31"/>
      <c r="Z19" s="32"/>
      <c r="AA19" s="40"/>
    </row>
    <row r="20" spans="1:27" s="39" customFormat="1" ht="36" customHeight="1" x14ac:dyDescent="0.2">
      <c r="A20" s="27"/>
      <c r="B20" s="124"/>
      <c r="C20" s="512"/>
      <c r="D20" s="513"/>
      <c r="E20" s="130"/>
      <c r="F20" s="126"/>
      <c r="G20" s="126"/>
      <c r="H20" s="127"/>
      <c r="I20" s="128"/>
      <c r="J20" s="220"/>
      <c r="K20" s="220"/>
      <c r="L20" s="220"/>
      <c r="M20" s="220"/>
      <c r="N20" s="220"/>
      <c r="O20" s="38"/>
      <c r="X20" s="31"/>
      <c r="Z20" s="32"/>
      <c r="AA20" s="40"/>
    </row>
    <row r="21" spans="1:27" s="39" customFormat="1" ht="36" customHeight="1" x14ac:dyDescent="0.2">
      <c r="A21" s="27"/>
      <c r="B21" s="124"/>
      <c r="C21" s="512"/>
      <c r="D21" s="513"/>
      <c r="E21" s="130"/>
      <c r="F21" s="126"/>
      <c r="G21" s="126"/>
      <c r="H21" s="127"/>
      <c r="I21" s="128"/>
      <c r="J21" s="220"/>
      <c r="K21" s="220"/>
      <c r="L21" s="220"/>
      <c r="M21" s="220"/>
      <c r="N21" s="220"/>
      <c r="O21" s="38"/>
      <c r="X21" s="31"/>
      <c r="Z21" s="32"/>
      <c r="AA21" s="40"/>
    </row>
    <row r="22" spans="1:27" s="39" customFormat="1" ht="36" customHeight="1" x14ac:dyDescent="0.2">
      <c r="A22" s="27"/>
      <c r="B22" s="124"/>
      <c r="C22" s="512"/>
      <c r="D22" s="513"/>
      <c r="E22" s="130"/>
      <c r="F22" s="126"/>
      <c r="G22" s="126"/>
      <c r="H22" s="127"/>
      <c r="I22" s="128"/>
      <c r="J22" s="220"/>
      <c r="K22" s="220"/>
      <c r="L22" s="220"/>
      <c r="M22" s="220"/>
      <c r="N22" s="220"/>
      <c r="O22" s="38"/>
      <c r="X22" s="31"/>
      <c r="Z22" s="32"/>
      <c r="AA22" s="40"/>
    </row>
    <row r="23" spans="1:27" s="39" customFormat="1" ht="28.5" customHeight="1" x14ac:dyDescent="0.2">
      <c r="A23" s="27"/>
      <c r="B23" s="88">
        <v>2</v>
      </c>
      <c r="C23" s="507" t="s">
        <v>283</v>
      </c>
      <c r="D23" s="507"/>
      <c r="E23" s="87"/>
      <c r="F23" s="91"/>
      <c r="G23" s="91"/>
      <c r="H23" s="91"/>
      <c r="I23" s="91"/>
      <c r="J23" s="119">
        <f>SUM(J24:J29)</f>
        <v>0</v>
      </c>
      <c r="K23" s="119">
        <f>SUM(K24:K29)</f>
        <v>0</v>
      </c>
      <c r="L23" s="119">
        <f>SUM(L24:L29)</f>
        <v>0</v>
      </c>
      <c r="M23" s="119">
        <f>SUM(M24:M29)</f>
        <v>0</v>
      </c>
      <c r="N23" s="119">
        <f>SUM(N24:N29)</f>
        <v>0</v>
      </c>
      <c r="O23" s="38"/>
      <c r="X23" s="31"/>
      <c r="Z23" s="32"/>
      <c r="AA23" s="40"/>
    </row>
    <row r="24" spans="1:27" s="39" customFormat="1" ht="31.5" customHeight="1" x14ac:dyDescent="0.3">
      <c r="A24" s="27"/>
      <c r="B24" s="90"/>
      <c r="C24" s="502"/>
      <c r="D24" s="503"/>
      <c r="E24" s="57"/>
      <c r="F24" s="79"/>
      <c r="G24" s="126"/>
      <c r="H24" s="127"/>
      <c r="I24" s="128"/>
      <c r="J24" s="220"/>
      <c r="K24" s="220"/>
      <c r="L24" s="220"/>
      <c r="M24" s="220"/>
      <c r="N24" s="220"/>
      <c r="O24" s="38"/>
      <c r="X24" s="31"/>
      <c r="Z24" s="32"/>
      <c r="AA24" s="40"/>
    </row>
    <row r="25" spans="1:27" s="39" customFormat="1" ht="31.5" customHeight="1" x14ac:dyDescent="0.2">
      <c r="A25" s="27"/>
      <c r="B25" s="90"/>
      <c r="C25" s="502"/>
      <c r="D25" s="503"/>
      <c r="E25" s="53"/>
      <c r="F25" s="79"/>
      <c r="G25" s="126"/>
      <c r="H25" s="127"/>
      <c r="I25" s="128"/>
      <c r="J25" s="220"/>
      <c r="K25" s="220"/>
      <c r="L25" s="220"/>
      <c r="M25" s="220"/>
      <c r="N25" s="220"/>
      <c r="O25" s="38"/>
      <c r="X25" s="31"/>
      <c r="Z25" s="32"/>
      <c r="AA25" s="40"/>
    </row>
    <row r="26" spans="1:27" s="39" customFormat="1" ht="28.5" customHeight="1" x14ac:dyDescent="0.2">
      <c r="A26" s="27"/>
      <c r="B26" s="90"/>
      <c r="C26" s="502"/>
      <c r="D26" s="503"/>
      <c r="E26" s="89"/>
      <c r="F26" s="79"/>
      <c r="G26" s="126"/>
      <c r="H26" s="127"/>
      <c r="I26" s="128"/>
      <c r="J26" s="220"/>
      <c r="K26" s="220"/>
      <c r="L26" s="220"/>
      <c r="M26" s="220"/>
      <c r="N26" s="220"/>
      <c r="O26" s="38"/>
      <c r="X26" s="31"/>
      <c r="Z26" s="32"/>
      <c r="AA26" s="40"/>
    </row>
    <row r="27" spans="1:27" s="39" customFormat="1" ht="28.5" customHeight="1" x14ac:dyDescent="0.2">
      <c r="A27" s="27"/>
      <c r="B27" s="90"/>
      <c r="C27" s="502"/>
      <c r="D27" s="503"/>
      <c r="E27" s="89"/>
      <c r="F27" s="86"/>
      <c r="G27" s="126"/>
      <c r="H27" s="127"/>
      <c r="I27" s="128"/>
      <c r="J27" s="220"/>
      <c r="K27" s="220"/>
      <c r="L27" s="220"/>
      <c r="M27" s="220"/>
      <c r="N27" s="220"/>
      <c r="O27" s="38"/>
      <c r="X27" s="31"/>
      <c r="Z27" s="32"/>
      <c r="AA27" s="40"/>
    </row>
    <row r="28" spans="1:27" s="39" customFormat="1" ht="28.5" customHeight="1" x14ac:dyDescent="0.2">
      <c r="A28" s="27"/>
      <c r="B28" s="90"/>
      <c r="C28" s="502"/>
      <c r="D28" s="503"/>
      <c r="E28" s="89"/>
      <c r="F28" s="86"/>
      <c r="G28" s="126"/>
      <c r="H28" s="127"/>
      <c r="I28" s="128"/>
      <c r="J28" s="220"/>
      <c r="K28" s="220"/>
      <c r="L28" s="220"/>
      <c r="M28" s="53"/>
      <c r="N28" s="220"/>
      <c r="O28" s="38"/>
      <c r="X28" s="31"/>
      <c r="Z28" s="32"/>
      <c r="AA28" s="40"/>
    </row>
    <row r="29" spans="1:27" s="39" customFormat="1" ht="28.5" customHeight="1" x14ac:dyDescent="0.2">
      <c r="A29" s="27"/>
      <c r="B29" s="90"/>
      <c r="C29" s="502"/>
      <c r="D29" s="503"/>
      <c r="E29" s="89"/>
      <c r="F29" s="86"/>
      <c r="G29" s="126"/>
      <c r="H29" s="127"/>
      <c r="I29" s="128"/>
      <c r="J29" s="220"/>
      <c r="K29" s="220"/>
      <c r="L29" s="220"/>
      <c r="M29" s="220"/>
      <c r="N29" s="220"/>
      <c r="O29" s="38"/>
      <c r="X29" s="31"/>
      <c r="Z29" s="32"/>
      <c r="AA29" s="40"/>
    </row>
    <row r="30" spans="1:27" s="39" customFormat="1" ht="28.5" customHeight="1" x14ac:dyDescent="0.2">
      <c r="A30" s="27"/>
      <c r="B30" s="88">
        <v>3</v>
      </c>
      <c r="C30" s="507" t="s">
        <v>284</v>
      </c>
      <c r="D30" s="507"/>
      <c r="E30" s="87"/>
      <c r="F30" s="91"/>
      <c r="G30" s="91"/>
      <c r="H30" s="91"/>
      <c r="I30" s="91"/>
      <c r="J30" s="221">
        <f>SUM(J31:J35)</f>
        <v>0</v>
      </c>
      <c r="K30" s="221">
        <f>SUM(K31:K35)</f>
        <v>0</v>
      </c>
      <c r="L30" s="221">
        <f>SUM(L31:L35)</f>
        <v>0</v>
      </c>
      <c r="M30" s="221">
        <f>SUM(M31:M35)</f>
        <v>0</v>
      </c>
      <c r="N30" s="221">
        <f>SUM(N31:N35)</f>
        <v>0</v>
      </c>
      <c r="O30" s="38"/>
      <c r="X30" s="31"/>
      <c r="Z30" s="32"/>
      <c r="AA30" s="40"/>
    </row>
    <row r="31" spans="1:27" s="39" customFormat="1" ht="31.5" customHeight="1" x14ac:dyDescent="0.3">
      <c r="A31" s="27"/>
      <c r="B31" s="90"/>
      <c r="C31" s="502"/>
      <c r="D31" s="503"/>
      <c r="E31" s="57"/>
      <c r="F31" s="126"/>
      <c r="G31" s="126"/>
      <c r="H31" s="127"/>
      <c r="I31" s="128"/>
      <c r="J31" s="220"/>
      <c r="K31" s="220"/>
      <c r="L31" s="220"/>
      <c r="M31" s="220"/>
      <c r="N31" s="220"/>
      <c r="O31" s="38"/>
      <c r="X31" s="31"/>
      <c r="Z31" s="32"/>
      <c r="AA31" s="40"/>
    </row>
    <row r="32" spans="1:27" s="39" customFormat="1" ht="31.5" customHeight="1" x14ac:dyDescent="0.3">
      <c r="A32" s="27"/>
      <c r="B32" s="90"/>
      <c r="C32" s="502"/>
      <c r="D32" s="502"/>
      <c r="E32" s="57"/>
      <c r="F32" s="126"/>
      <c r="G32" s="126"/>
      <c r="H32" s="127"/>
      <c r="I32" s="128"/>
      <c r="J32" s="220"/>
      <c r="K32" s="220"/>
      <c r="L32" s="220"/>
      <c r="M32" s="220"/>
      <c r="N32" s="220"/>
      <c r="O32" s="38"/>
      <c r="X32" s="31"/>
      <c r="Z32" s="32"/>
      <c r="AA32" s="40"/>
    </row>
    <row r="33" spans="1:27" s="39" customFormat="1" ht="31.5" customHeight="1" x14ac:dyDescent="0.3">
      <c r="A33" s="27"/>
      <c r="B33" s="90"/>
      <c r="C33" s="502"/>
      <c r="D33" s="502"/>
      <c r="E33" s="57"/>
      <c r="F33" s="126"/>
      <c r="G33" s="126"/>
      <c r="H33" s="127"/>
      <c r="I33" s="128"/>
      <c r="J33" s="220"/>
      <c r="K33" s="220"/>
      <c r="L33" s="220"/>
      <c r="M33" s="220"/>
      <c r="N33" s="220"/>
      <c r="O33" s="38"/>
      <c r="X33" s="31"/>
      <c r="Z33" s="32"/>
      <c r="AA33" s="40"/>
    </row>
    <row r="34" spans="1:27" s="39" customFormat="1" ht="31.5" customHeight="1" x14ac:dyDescent="0.3">
      <c r="A34" s="27"/>
      <c r="B34" s="90"/>
      <c r="C34" s="502"/>
      <c r="D34" s="503"/>
      <c r="E34" s="57"/>
      <c r="F34" s="126"/>
      <c r="G34" s="126"/>
      <c r="H34" s="127"/>
      <c r="I34" s="128"/>
      <c r="J34" s="220"/>
      <c r="K34" s="220"/>
      <c r="L34" s="220"/>
      <c r="M34" s="220"/>
      <c r="N34" s="220"/>
      <c r="O34" s="38"/>
      <c r="X34" s="31"/>
      <c r="Z34" s="32"/>
      <c r="AA34" s="40"/>
    </row>
    <row r="35" spans="1:27" s="39" customFormat="1" ht="39" customHeight="1" x14ac:dyDescent="0.3">
      <c r="A35" s="27"/>
      <c r="B35" s="90"/>
      <c r="C35" s="502"/>
      <c r="D35" s="503"/>
      <c r="E35" s="57"/>
      <c r="F35" s="126"/>
      <c r="G35" s="126"/>
      <c r="H35" s="127"/>
      <c r="I35" s="128"/>
      <c r="J35" s="220"/>
      <c r="K35" s="220"/>
      <c r="L35" s="220"/>
      <c r="M35" s="220"/>
      <c r="N35" s="220"/>
      <c r="O35" s="38"/>
      <c r="X35" s="31"/>
      <c r="Z35" s="32"/>
      <c r="AA35" s="40"/>
    </row>
    <row r="36" spans="1:27" s="39" customFormat="1" ht="28.5" customHeight="1" x14ac:dyDescent="0.2">
      <c r="A36" s="27"/>
      <c r="B36" s="88">
        <v>4</v>
      </c>
      <c r="C36" s="507" t="s">
        <v>291</v>
      </c>
      <c r="D36" s="507"/>
      <c r="E36" s="87"/>
      <c r="F36" s="91"/>
      <c r="G36" s="91"/>
      <c r="H36" s="91"/>
      <c r="I36" s="91"/>
      <c r="J36" s="221">
        <f>SUM(J37:J46)</f>
        <v>0</v>
      </c>
      <c r="K36" s="221">
        <f>SUM(K37:K46)</f>
        <v>0</v>
      </c>
      <c r="L36" s="221">
        <f>SUM(L37:L46)</f>
        <v>0</v>
      </c>
      <c r="M36" s="221">
        <f>SUM(M37:M46)</f>
        <v>0</v>
      </c>
      <c r="N36" s="221">
        <f>SUM(N37:N46)</f>
        <v>0</v>
      </c>
      <c r="O36" s="38"/>
      <c r="X36" s="31"/>
      <c r="Z36" s="32"/>
      <c r="AA36" s="40"/>
    </row>
    <row r="37" spans="1:27" s="39" customFormat="1" ht="36" customHeight="1" x14ac:dyDescent="0.3">
      <c r="A37" s="27"/>
      <c r="B37" s="90"/>
      <c r="C37" s="502"/>
      <c r="D37" s="503"/>
      <c r="E37" s="57"/>
      <c r="F37" s="126"/>
      <c r="G37" s="126"/>
      <c r="H37" s="127"/>
      <c r="I37" s="128"/>
      <c r="J37" s="220"/>
      <c r="K37" s="220"/>
      <c r="L37" s="220"/>
      <c r="M37" s="220"/>
      <c r="N37" s="220"/>
      <c r="O37" s="38"/>
      <c r="X37" s="31"/>
      <c r="Z37" s="32"/>
      <c r="AA37" s="40"/>
    </row>
    <row r="38" spans="1:27" s="39" customFormat="1" ht="36" customHeight="1" x14ac:dyDescent="0.3">
      <c r="A38" s="27"/>
      <c r="B38" s="90"/>
      <c r="C38" s="502"/>
      <c r="D38" s="503"/>
      <c r="E38" s="57"/>
      <c r="F38" s="126"/>
      <c r="G38" s="126"/>
      <c r="H38" s="127"/>
      <c r="I38" s="128"/>
      <c r="J38" s="220"/>
      <c r="K38" s="220"/>
      <c r="L38" s="220"/>
      <c r="M38" s="220"/>
      <c r="N38" s="220"/>
      <c r="O38" s="38"/>
      <c r="X38" s="31"/>
      <c r="Z38" s="32"/>
      <c r="AA38" s="40"/>
    </row>
    <row r="39" spans="1:27" s="39" customFormat="1" ht="36" customHeight="1" x14ac:dyDescent="0.3">
      <c r="A39" s="27"/>
      <c r="B39" s="90"/>
      <c r="C39" s="502"/>
      <c r="D39" s="503"/>
      <c r="E39" s="57"/>
      <c r="F39" s="126"/>
      <c r="G39" s="126"/>
      <c r="H39" s="127"/>
      <c r="I39" s="128"/>
      <c r="J39" s="220"/>
      <c r="K39" s="220"/>
      <c r="L39" s="220"/>
      <c r="M39" s="220"/>
      <c r="N39" s="220"/>
      <c r="O39" s="38"/>
      <c r="X39" s="31"/>
      <c r="Z39" s="32"/>
      <c r="AA39" s="40"/>
    </row>
    <row r="40" spans="1:27" s="39" customFormat="1" ht="36" customHeight="1" x14ac:dyDescent="0.3">
      <c r="A40" s="27"/>
      <c r="B40" s="90"/>
      <c r="C40" s="502"/>
      <c r="D40" s="503"/>
      <c r="E40" s="57"/>
      <c r="F40" s="126"/>
      <c r="G40" s="126"/>
      <c r="H40" s="127"/>
      <c r="I40" s="128"/>
      <c r="J40" s="220"/>
      <c r="K40" s="220"/>
      <c r="L40" s="220"/>
      <c r="M40" s="220"/>
      <c r="N40" s="220"/>
      <c r="O40" s="38"/>
      <c r="X40" s="31"/>
      <c r="Z40" s="32"/>
      <c r="AA40" s="40"/>
    </row>
    <row r="41" spans="1:27" s="39" customFormat="1" ht="36" customHeight="1" x14ac:dyDescent="0.3">
      <c r="A41" s="27"/>
      <c r="B41" s="90"/>
      <c r="C41" s="502"/>
      <c r="D41" s="503"/>
      <c r="E41" s="57"/>
      <c r="F41" s="126"/>
      <c r="G41" s="126"/>
      <c r="H41" s="127"/>
      <c r="I41" s="128"/>
      <c r="J41" s="220"/>
      <c r="K41" s="220"/>
      <c r="L41" s="220"/>
      <c r="M41" s="220"/>
      <c r="N41" s="220"/>
      <c r="O41" s="38"/>
      <c r="X41" s="31"/>
      <c r="Z41" s="32"/>
      <c r="AA41" s="40"/>
    </row>
    <row r="42" spans="1:27" s="39" customFormat="1" ht="36" customHeight="1" x14ac:dyDescent="0.3">
      <c r="A42" s="27"/>
      <c r="B42" s="90"/>
      <c r="C42" s="502"/>
      <c r="D42" s="503"/>
      <c r="E42" s="57"/>
      <c r="F42" s="126"/>
      <c r="G42" s="126"/>
      <c r="H42" s="127"/>
      <c r="I42" s="128"/>
      <c r="J42" s="220"/>
      <c r="K42" s="220"/>
      <c r="L42" s="220"/>
      <c r="M42" s="220"/>
      <c r="N42" s="220"/>
      <c r="O42" s="38"/>
      <c r="X42" s="31"/>
      <c r="Z42" s="32"/>
      <c r="AA42" s="40"/>
    </row>
    <row r="43" spans="1:27" s="39" customFormat="1" ht="36" customHeight="1" x14ac:dyDescent="0.3">
      <c r="A43" s="27"/>
      <c r="B43" s="90"/>
      <c r="C43" s="502"/>
      <c r="D43" s="503"/>
      <c r="E43" s="57"/>
      <c r="F43" s="126"/>
      <c r="G43" s="126"/>
      <c r="H43" s="127"/>
      <c r="I43" s="128"/>
      <c r="J43" s="220"/>
      <c r="K43" s="220"/>
      <c r="L43" s="220"/>
      <c r="M43" s="220"/>
      <c r="N43" s="220"/>
      <c r="O43" s="38"/>
      <c r="X43" s="31"/>
      <c r="Z43" s="32"/>
      <c r="AA43" s="40"/>
    </row>
    <row r="44" spans="1:27" s="39" customFormat="1" ht="36" customHeight="1" x14ac:dyDescent="0.3">
      <c r="A44" s="27"/>
      <c r="B44" s="90"/>
      <c r="C44" s="502"/>
      <c r="D44" s="503"/>
      <c r="E44" s="57"/>
      <c r="F44" s="126"/>
      <c r="G44" s="126"/>
      <c r="H44" s="127"/>
      <c r="I44" s="128"/>
      <c r="J44" s="220"/>
      <c r="K44" s="220"/>
      <c r="L44" s="220"/>
      <c r="M44" s="220"/>
      <c r="N44" s="220"/>
      <c r="O44" s="38"/>
      <c r="X44" s="31"/>
      <c r="Z44" s="32"/>
      <c r="AA44" s="40"/>
    </row>
    <row r="45" spans="1:27" s="39" customFormat="1" ht="42" customHeight="1" x14ac:dyDescent="0.3">
      <c r="A45" s="27"/>
      <c r="B45" s="90"/>
      <c r="C45" s="502"/>
      <c r="D45" s="503"/>
      <c r="E45" s="57"/>
      <c r="F45" s="126"/>
      <c r="G45" s="126"/>
      <c r="H45" s="127"/>
      <c r="I45" s="128"/>
      <c r="J45" s="220"/>
      <c r="K45" s="220"/>
      <c r="L45" s="220"/>
      <c r="M45" s="220"/>
      <c r="N45" s="220"/>
      <c r="O45" s="38"/>
      <c r="X45" s="31"/>
      <c r="Z45" s="32"/>
      <c r="AA45" s="40"/>
    </row>
    <row r="46" spans="1:27" s="39" customFormat="1" ht="33.75" customHeight="1" x14ac:dyDescent="0.3">
      <c r="A46" s="27"/>
      <c r="B46" s="90"/>
      <c r="C46" s="502"/>
      <c r="D46" s="503"/>
      <c r="E46" s="57"/>
      <c r="F46" s="126"/>
      <c r="G46" s="126"/>
      <c r="H46" s="127"/>
      <c r="I46" s="128"/>
      <c r="J46" s="220"/>
      <c r="K46" s="220"/>
      <c r="L46" s="220"/>
      <c r="M46" s="220"/>
      <c r="N46" s="220"/>
      <c r="O46" s="38"/>
      <c r="X46" s="31"/>
      <c r="Z46" s="32"/>
      <c r="AA46" s="40"/>
    </row>
    <row r="47" spans="1:27" s="39" customFormat="1" ht="28.5" customHeight="1" x14ac:dyDescent="0.2">
      <c r="A47" s="27"/>
      <c r="B47" s="88">
        <v>5</v>
      </c>
      <c r="C47" s="507" t="s">
        <v>546</v>
      </c>
      <c r="D47" s="507"/>
      <c r="E47" s="87"/>
      <c r="F47" s="91"/>
      <c r="G47" s="91"/>
      <c r="H47" s="91"/>
      <c r="I47" s="91"/>
      <c r="J47" s="221">
        <f>SUM(J48:J58)</f>
        <v>0</v>
      </c>
      <c r="K47" s="221">
        <f>SUM(K48:K58)</f>
        <v>0</v>
      </c>
      <c r="L47" s="221">
        <f>SUM(L48:L58)</f>
        <v>0</v>
      </c>
      <c r="M47" s="221">
        <f>SUM(M48:M58)</f>
        <v>0</v>
      </c>
      <c r="N47" s="221">
        <f>SUM(N48:N58)</f>
        <v>0</v>
      </c>
      <c r="O47" s="38"/>
      <c r="X47" s="31"/>
      <c r="Z47" s="32"/>
      <c r="AA47" s="40"/>
    </row>
    <row r="48" spans="1:27" s="39" customFormat="1" ht="36" customHeight="1" x14ac:dyDescent="0.3">
      <c r="A48" s="27"/>
      <c r="B48" s="90"/>
      <c r="C48" s="502"/>
      <c r="D48" s="503"/>
      <c r="E48" s="57"/>
      <c r="F48" s="126"/>
      <c r="G48" s="126"/>
      <c r="H48" s="127"/>
      <c r="I48" s="128"/>
      <c r="J48" s="220"/>
      <c r="K48" s="220"/>
      <c r="L48" s="220"/>
      <c r="M48" s="220"/>
      <c r="N48" s="220"/>
      <c r="O48" s="38"/>
      <c r="X48" s="31"/>
      <c r="Z48" s="32"/>
      <c r="AA48" s="40"/>
    </row>
    <row r="49" spans="1:28" s="39" customFormat="1" ht="36" customHeight="1" x14ac:dyDescent="0.3">
      <c r="A49" s="27"/>
      <c r="B49" s="90"/>
      <c r="C49" s="502"/>
      <c r="D49" s="503"/>
      <c r="E49" s="57"/>
      <c r="F49" s="126"/>
      <c r="G49" s="126"/>
      <c r="H49" s="127"/>
      <c r="I49" s="128"/>
      <c r="J49" s="220"/>
      <c r="K49" s="220"/>
      <c r="L49" s="220"/>
      <c r="M49" s="220"/>
      <c r="N49" s="220"/>
      <c r="O49" s="38"/>
      <c r="X49" s="31"/>
      <c r="Z49" s="32"/>
      <c r="AA49" s="40"/>
    </row>
    <row r="50" spans="1:28" s="39" customFormat="1" ht="36" customHeight="1" x14ac:dyDescent="0.3">
      <c r="A50" s="27"/>
      <c r="B50" s="90"/>
      <c r="C50" s="502"/>
      <c r="D50" s="503"/>
      <c r="E50" s="57"/>
      <c r="F50" s="126"/>
      <c r="G50" s="126"/>
      <c r="H50" s="127"/>
      <c r="I50" s="128"/>
      <c r="J50" s="220"/>
      <c r="K50" s="220"/>
      <c r="L50" s="220"/>
      <c r="M50" s="220"/>
      <c r="N50" s="220"/>
      <c r="O50" s="38"/>
      <c r="X50" s="31"/>
      <c r="Z50" s="32"/>
      <c r="AA50" s="40"/>
    </row>
    <row r="51" spans="1:28" s="39" customFormat="1" ht="36" customHeight="1" x14ac:dyDescent="0.3">
      <c r="A51" s="27"/>
      <c r="B51" s="90"/>
      <c r="C51" s="502"/>
      <c r="D51" s="503"/>
      <c r="E51" s="57"/>
      <c r="F51" s="126"/>
      <c r="G51" s="126"/>
      <c r="H51" s="127"/>
      <c r="I51" s="128"/>
      <c r="J51" s="220"/>
      <c r="K51" s="220"/>
      <c r="L51" s="220"/>
      <c r="M51" s="220"/>
      <c r="N51" s="220"/>
      <c r="O51" s="38"/>
      <c r="X51" s="31"/>
      <c r="Z51" s="32"/>
      <c r="AA51" s="40"/>
    </row>
    <row r="52" spans="1:28" s="39" customFormat="1" ht="36" customHeight="1" x14ac:dyDescent="0.3">
      <c r="A52" s="27"/>
      <c r="B52" s="90"/>
      <c r="C52" s="502"/>
      <c r="D52" s="503"/>
      <c r="E52" s="57"/>
      <c r="F52" s="126"/>
      <c r="G52" s="126"/>
      <c r="H52" s="127"/>
      <c r="I52" s="128"/>
      <c r="J52" s="220"/>
      <c r="K52" s="220"/>
      <c r="L52" s="220"/>
      <c r="M52" s="220"/>
      <c r="N52" s="220"/>
      <c r="O52" s="38"/>
      <c r="X52" s="31"/>
      <c r="Z52" s="32"/>
      <c r="AA52" s="40"/>
    </row>
    <row r="53" spans="1:28" s="39" customFormat="1" ht="36" customHeight="1" x14ac:dyDescent="0.2">
      <c r="A53" s="27"/>
      <c r="B53" s="90"/>
      <c r="C53" s="502"/>
      <c r="D53" s="503"/>
      <c r="E53" s="127"/>
      <c r="F53" s="504"/>
      <c r="G53" s="504"/>
      <c r="H53" s="504"/>
      <c r="I53" s="504"/>
      <c r="J53" s="498"/>
      <c r="K53" s="498"/>
      <c r="L53" s="498"/>
      <c r="M53" s="498"/>
      <c r="N53" s="498"/>
      <c r="O53" s="38"/>
      <c r="X53" s="31"/>
      <c r="Z53" s="32"/>
      <c r="AA53" s="40"/>
    </row>
    <row r="54" spans="1:28" s="39" customFormat="1" ht="42" customHeight="1" x14ac:dyDescent="0.2">
      <c r="A54" s="27"/>
      <c r="B54" s="90"/>
      <c r="C54" s="502"/>
      <c r="D54" s="503"/>
      <c r="E54" s="127"/>
      <c r="F54" s="505"/>
      <c r="G54" s="505"/>
      <c r="H54" s="505"/>
      <c r="I54" s="505"/>
      <c r="J54" s="499"/>
      <c r="K54" s="499"/>
      <c r="L54" s="499"/>
      <c r="M54" s="499"/>
      <c r="N54" s="499"/>
      <c r="O54" s="38"/>
      <c r="X54" s="31"/>
      <c r="Z54" s="32"/>
      <c r="AA54" s="40"/>
    </row>
    <row r="55" spans="1:28" s="39" customFormat="1" ht="42" customHeight="1" x14ac:dyDescent="0.2">
      <c r="A55" s="27"/>
      <c r="B55" s="90"/>
      <c r="C55" s="502"/>
      <c r="D55" s="503"/>
      <c r="E55" s="127"/>
      <c r="F55" s="505"/>
      <c r="G55" s="505"/>
      <c r="H55" s="505"/>
      <c r="I55" s="505"/>
      <c r="J55" s="499"/>
      <c r="K55" s="499"/>
      <c r="L55" s="499"/>
      <c r="M55" s="499"/>
      <c r="N55" s="499"/>
      <c r="O55" s="38"/>
      <c r="X55" s="31"/>
      <c r="Z55" s="32"/>
      <c r="AA55" s="40"/>
    </row>
    <row r="56" spans="1:28" s="39" customFormat="1" ht="42" customHeight="1" x14ac:dyDescent="0.2">
      <c r="A56" s="27"/>
      <c r="B56" s="90"/>
      <c r="C56" s="502"/>
      <c r="D56" s="503"/>
      <c r="E56" s="127"/>
      <c r="F56" s="506"/>
      <c r="G56" s="506"/>
      <c r="H56" s="506"/>
      <c r="I56" s="506"/>
      <c r="J56" s="500"/>
      <c r="K56" s="500"/>
      <c r="L56" s="500"/>
      <c r="M56" s="501"/>
      <c r="N56" s="501"/>
      <c r="O56" s="38"/>
      <c r="X56" s="31"/>
      <c r="Z56" s="32"/>
      <c r="AA56" s="40"/>
    </row>
    <row r="57" spans="1:28" s="39" customFormat="1" ht="42" customHeight="1" x14ac:dyDescent="0.2">
      <c r="A57" s="27"/>
      <c r="B57" s="90"/>
      <c r="C57" s="502"/>
      <c r="D57" s="503"/>
      <c r="E57" s="127"/>
      <c r="F57" s="126"/>
      <c r="G57" s="126"/>
      <c r="H57" s="127"/>
      <c r="I57" s="128"/>
      <c r="J57" s="230"/>
      <c r="K57" s="230"/>
      <c r="L57" s="220"/>
      <c r="M57" s="220"/>
      <c r="N57" s="220"/>
      <c r="O57" s="38"/>
      <c r="X57" s="31"/>
      <c r="Z57" s="32"/>
      <c r="AA57" s="40"/>
    </row>
    <row r="58" spans="1:28" s="39" customFormat="1" ht="39" customHeight="1" x14ac:dyDescent="0.3">
      <c r="A58" s="27"/>
      <c r="B58" s="90"/>
      <c r="C58" s="502"/>
      <c r="D58" s="503"/>
      <c r="E58" s="57"/>
      <c r="F58" s="126"/>
      <c r="G58" s="126"/>
      <c r="H58" s="127"/>
      <c r="I58" s="128"/>
      <c r="J58" s="220"/>
      <c r="K58" s="220"/>
      <c r="L58" s="220"/>
      <c r="M58" s="220"/>
      <c r="N58" s="220"/>
      <c r="O58" s="38"/>
      <c r="X58" s="31"/>
      <c r="Z58" s="32"/>
      <c r="AA58" s="40"/>
    </row>
    <row r="59" spans="1:28" s="39" customFormat="1" ht="28.5" customHeight="1" x14ac:dyDescent="0.2">
      <c r="A59" s="27"/>
      <c r="B59" s="213"/>
      <c r="C59" s="514" t="s">
        <v>285</v>
      </c>
      <c r="D59" s="514"/>
      <c r="E59" s="214"/>
      <c r="F59" s="213"/>
      <c r="G59" s="213"/>
      <c r="H59" s="215"/>
      <c r="I59" s="215"/>
      <c r="J59" s="222"/>
      <c r="K59" s="222"/>
      <c r="L59" s="222"/>
      <c r="M59" s="222"/>
      <c r="N59" s="222"/>
      <c r="O59" s="38"/>
      <c r="X59" s="31"/>
      <c r="Z59" s="32"/>
      <c r="AA59" s="40"/>
    </row>
    <row r="60" spans="1:28" x14ac:dyDescent="0.2">
      <c r="A60" s="27"/>
      <c r="B60" s="28"/>
      <c r="C60" s="28"/>
      <c r="D60" s="29"/>
      <c r="E60" s="29"/>
      <c r="F60" s="29"/>
      <c r="G60" s="29"/>
      <c r="H60" s="29"/>
      <c r="I60" s="29"/>
      <c r="J60" s="27"/>
      <c r="K60" s="27"/>
      <c r="L60" s="27"/>
      <c r="M60" s="27"/>
      <c r="N60" s="27"/>
      <c r="O60" s="27"/>
      <c r="Z60" s="32"/>
      <c r="AA60" s="32"/>
      <c r="AB60" s="32"/>
    </row>
    <row r="61" spans="1:28" ht="15" x14ac:dyDescent="0.2">
      <c r="A61" s="27"/>
      <c r="B61" s="190"/>
      <c r="C61" s="190"/>
      <c r="D61" s="191"/>
      <c r="E61" s="191"/>
      <c r="F61" s="191"/>
      <c r="G61" s="191"/>
      <c r="H61" s="192"/>
      <c r="I61" s="186" t="s">
        <v>505</v>
      </c>
      <c r="J61" s="186" t="s">
        <v>314</v>
      </c>
      <c r="K61" s="199" t="s">
        <v>193</v>
      </c>
      <c r="L61" s="186" t="s">
        <v>422</v>
      </c>
      <c r="M61" s="186" t="s">
        <v>336</v>
      </c>
      <c r="N61" s="186" t="s">
        <v>301</v>
      </c>
      <c r="O61" s="27"/>
      <c r="Z61" s="32"/>
      <c r="AA61" s="32"/>
      <c r="AB61" s="32"/>
    </row>
    <row r="62" spans="1:28" ht="16.5" customHeight="1" x14ac:dyDescent="0.2">
      <c r="A62" s="27"/>
      <c r="B62" s="190"/>
      <c r="C62" s="190"/>
      <c r="D62" s="191"/>
      <c r="E62" s="191"/>
      <c r="F62" s="191"/>
      <c r="G62" s="191"/>
      <c r="H62" s="193" t="s">
        <v>511</v>
      </c>
      <c r="I62" s="187"/>
      <c r="J62" s="187"/>
      <c r="K62" s="223"/>
      <c r="L62" s="223"/>
      <c r="M62" s="223"/>
      <c r="N62" s="223"/>
      <c r="O62" s="27"/>
      <c r="Z62" s="32"/>
      <c r="AA62" s="32"/>
      <c r="AB62" s="32"/>
    </row>
    <row r="63" spans="1:28" ht="16.5" customHeight="1" x14ac:dyDescent="0.2">
      <c r="A63" s="27"/>
      <c r="B63" s="190"/>
      <c r="C63" s="190"/>
      <c r="D63" s="191"/>
      <c r="E63" s="191"/>
      <c r="F63" s="191"/>
      <c r="G63" s="191"/>
      <c r="H63" s="194" t="s">
        <v>510</v>
      </c>
      <c r="I63" s="188"/>
      <c r="J63" s="188"/>
      <c r="K63" s="224"/>
      <c r="L63" s="224"/>
      <c r="M63" s="224"/>
      <c r="N63" s="224"/>
      <c r="O63" s="27"/>
      <c r="Z63" s="32"/>
      <c r="AA63" s="32"/>
      <c r="AB63" s="32"/>
    </row>
    <row r="64" spans="1:28" ht="16.5" customHeight="1" x14ac:dyDescent="0.2">
      <c r="A64" s="27"/>
      <c r="B64" s="190"/>
      <c r="C64" s="511"/>
      <c r="D64" s="511"/>
      <c r="E64" s="195"/>
      <c r="F64" s="195"/>
      <c r="G64" s="195"/>
      <c r="H64" s="194" t="s">
        <v>507</v>
      </c>
      <c r="I64" s="188"/>
      <c r="J64" s="225"/>
      <c r="K64" s="224"/>
      <c r="L64" s="224"/>
      <c r="M64" s="224"/>
      <c r="N64" s="224"/>
      <c r="O64" s="27"/>
      <c r="Z64" s="32"/>
      <c r="AA64" s="32"/>
      <c r="AB64" s="32"/>
    </row>
    <row r="65" spans="1:28" ht="16.5" customHeight="1" x14ac:dyDescent="0.2">
      <c r="A65" s="27"/>
      <c r="B65" s="190"/>
      <c r="C65" s="511"/>
      <c r="D65" s="511"/>
      <c r="E65" s="195"/>
      <c r="F65" s="195"/>
      <c r="G65" s="195"/>
      <c r="H65" s="194" t="s">
        <v>508</v>
      </c>
      <c r="I65" s="188"/>
      <c r="J65" s="225"/>
      <c r="K65" s="224"/>
      <c r="L65" s="224"/>
      <c r="M65" s="224"/>
      <c r="N65" s="224"/>
      <c r="O65" s="27"/>
      <c r="Z65" s="32"/>
      <c r="AA65" s="32"/>
      <c r="AB65" s="32"/>
    </row>
    <row r="66" spans="1:28" ht="16.5" customHeight="1" x14ac:dyDescent="0.2">
      <c r="A66" s="27"/>
      <c r="B66" s="190"/>
      <c r="C66" s="511"/>
      <c r="D66" s="511"/>
      <c r="E66" s="196"/>
      <c r="F66" s="196"/>
      <c r="G66" s="196"/>
      <c r="H66" s="197" t="s">
        <v>509</v>
      </c>
      <c r="I66" s="189"/>
      <c r="J66" s="226"/>
      <c r="K66" s="227"/>
      <c r="L66" s="227"/>
      <c r="M66" s="227"/>
      <c r="N66" s="227"/>
      <c r="O66" s="27"/>
      <c r="Z66" s="32"/>
      <c r="AA66" s="32"/>
      <c r="AB66" s="32"/>
    </row>
    <row r="67" spans="1:28" ht="23.25" customHeight="1" x14ac:dyDescent="0.2">
      <c r="A67" s="27"/>
      <c r="B67" s="190"/>
      <c r="C67" s="508"/>
      <c r="D67" s="508"/>
      <c r="E67" s="198"/>
      <c r="F67" s="198"/>
      <c r="G67" s="198"/>
      <c r="H67" s="211" t="s">
        <v>506</v>
      </c>
      <c r="I67" s="228"/>
      <c r="J67" s="228"/>
      <c r="K67" s="212"/>
      <c r="L67" s="212"/>
      <c r="M67" s="212"/>
      <c r="N67" s="212"/>
      <c r="O67" s="27"/>
      <c r="Z67" s="32"/>
      <c r="AA67" s="32"/>
      <c r="AB67" s="32"/>
    </row>
    <row r="68" spans="1:28" ht="9" customHeight="1" x14ac:dyDescent="0.2">
      <c r="A68" s="27"/>
      <c r="B68" s="190"/>
      <c r="C68" s="190"/>
      <c r="D68" s="191"/>
      <c r="E68" s="191"/>
      <c r="F68" s="191"/>
      <c r="G68" s="191"/>
      <c r="H68" s="191"/>
      <c r="I68" s="29"/>
      <c r="J68" s="27"/>
      <c r="K68" s="27"/>
      <c r="L68" s="27"/>
      <c r="M68" s="27"/>
      <c r="N68" s="27"/>
      <c r="O68" s="27"/>
      <c r="Z68" s="32"/>
      <c r="AA68" s="32"/>
      <c r="AB68" s="32"/>
    </row>
    <row r="69" spans="1:28" x14ac:dyDescent="0.2">
      <c r="A69" s="27"/>
      <c r="B69" s="28"/>
      <c r="C69" s="28"/>
      <c r="D69" s="29"/>
      <c r="E69" s="29"/>
      <c r="F69" s="29"/>
      <c r="G69" s="29"/>
      <c r="H69" s="29"/>
      <c r="I69" s="29"/>
      <c r="J69" s="27"/>
      <c r="K69" s="27"/>
      <c r="L69" s="27"/>
      <c r="M69" s="27"/>
      <c r="N69" s="27"/>
      <c r="O69" s="27"/>
      <c r="Z69" s="32"/>
      <c r="AA69" s="32"/>
      <c r="AB69" s="32"/>
    </row>
    <row r="70" spans="1:28" x14ac:dyDescent="0.2">
      <c r="Z70" s="32"/>
      <c r="AA70" s="32"/>
      <c r="AB70" s="32"/>
    </row>
    <row r="71" spans="1:28" x14ac:dyDescent="0.2">
      <c r="Z71" s="32"/>
      <c r="AA71" s="32"/>
      <c r="AB71" s="32"/>
    </row>
    <row r="72" spans="1:28" x14ac:dyDescent="0.2">
      <c r="Z72" s="32"/>
      <c r="AA72" s="32"/>
      <c r="AB72" s="32"/>
    </row>
    <row r="73" spans="1:28" x14ac:dyDescent="0.2">
      <c r="Z73" s="32"/>
      <c r="AA73" s="32"/>
      <c r="AB73" s="32"/>
    </row>
    <row r="74" spans="1:28" x14ac:dyDescent="0.2">
      <c r="Z74" s="32"/>
      <c r="AA74" s="32"/>
      <c r="AB74" s="32"/>
    </row>
    <row r="75" spans="1:28" x14ac:dyDescent="0.2">
      <c r="Z75" s="32"/>
      <c r="AA75" s="32"/>
      <c r="AB75" s="32"/>
    </row>
    <row r="76" spans="1:28" x14ac:dyDescent="0.2">
      <c r="Z76" s="32"/>
      <c r="AA76" s="32"/>
      <c r="AB76" s="32"/>
    </row>
    <row r="77" spans="1:28" x14ac:dyDescent="0.2">
      <c r="Z77" s="32"/>
      <c r="AA77" s="32"/>
      <c r="AB77" s="32"/>
    </row>
    <row r="78" spans="1:28" x14ac:dyDescent="0.2">
      <c r="Z78" s="32"/>
      <c r="AA78" s="32"/>
      <c r="AB78" s="32"/>
    </row>
    <row r="79" spans="1:28" x14ac:dyDescent="0.2">
      <c r="Z79" s="32"/>
      <c r="AA79" s="32"/>
      <c r="AB79" s="32"/>
    </row>
    <row r="80" spans="1:28" x14ac:dyDescent="0.2">
      <c r="Z80" s="32"/>
      <c r="AA80" s="32"/>
      <c r="AB80" s="32"/>
    </row>
    <row r="81" spans="26:28" x14ac:dyDescent="0.2">
      <c r="Z81" s="32"/>
      <c r="AA81" s="32"/>
      <c r="AB81" s="32"/>
    </row>
    <row r="82" spans="26:28" x14ac:dyDescent="0.2">
      <c r="Z82" s="32"/>
      <c r="AA82" s="32"/>
      <c r="AB82" s="32"/>
    </row>
    <row r="83" spans="26:28" x14ac:dyDescent="0.2">
      <c r="AA83" s="32"/>
      <c r="AB83" s="32"/>
    </row>
    <row r="84" spans="26:28" x14ac:dyDescent="0.2">
      <c r="AA84" s="32"/>
      <c r="AB84" s="32"/>
    </row>
    <row r="85" spans="26:28" x14ac:dyDescent="0.2">
      <c r="AA85" s="32"/>
      <c r="AB85" s="32"/>
    </row>
    <row r="86" spans="26:28" x14ac:dyDescent="0.2">
      <c r="AA86" s="32"/>
      <c r="AB86" s="32"/>
    </row>
    <row r="87" spans="26:28" x14ac:dyDescent="0.2">
      <c r="AA87" s="32"/>
      <c r="AB87" s="32"/>
    </row>
    <row r="88" spans="26:28" x14ac:dyDescent="0.2">
      <c r="AA88" s="32"/>
      <c r="AB88" s="32"/>
    </row>
    <row r="89" spans="26:28" x14ac:dyDescent="0.2">
      <c r="AA89" s="32"/>
      <c r="AB89" s="32"/>
    </row>
    <row r="90" spans="26:28" x14ac:dyDescent="0.2">
      <c r="AA90" s="32"/>
      <c r="AB90" s="32"/>
    </row>
    <row r="91" spans="26:28" x14ac:dyDescent="0.2">
      <c r="AA91" s="32"/>
      <c r="AB91" s="32"/>
    </row>
    <row r="92" spans="26:28" x14ac:dyDescent="0.2">
      <c r="AA92" s="32"/>
      <c r="AB92" s="32"/>
    </row>
    <row r="93" spans="26:28" x14ac:dyDescent="0.2">
      <c r="AA93" s="32"/>
      <c r="AB93" s="32"/>
    </row>
    <row r="94" spans="26:28" x14ac:dyDescent="0.2">
      <c r="AA94" s="32"/>
      <c r="AB94" s="32"/>
    </row>
    <row r="95" spans="26:28" x14ac:dyDescent="0.2">
      <c r="AA95" s="32"/>
      <c r="AB95" s="32"/>
    </row>
    <row r="96" spans="26:28" x14ac:dyDescent="0.2">
      <c r="AA96" s="32"/>
      <c r="AB96" s="32"/>
    </row>
    <row r="97" spans="27:28" x14ac:dyDescent="0.2">
      <c r="AA97" s="32"/>
      <c r="AB97" s="32"/>
    </row>
    <row r="98" spans="27:28" x14ac:dyDescent="0.2">
      <c r="AA98" s="32"/>
      <c r="AB98" s="32"/>
    </row>
    <row r="99" spans="27:28" x14ac:dyDescent="0.2">
      <c r="AA99" s="32"/>
      <c r="AB99" s="32"/>
    </row>
    <row r="100" spans="27:28" x14ac:dyDescent="0.2">
      <c r="AA100" s="32"/>
      <c r="AB100" s="32"/>
    </row>
    <row r="101" spans="27:28" x14ac:dyDescent="0.2">
      <c r="AA101" s="32"/>
      <c r="AB101" s="32"/>
    </row>
    <row r="102" spans="27:28" x14ac:dyDescent="0.2">
      <c r="AA102" s="32"/>
      <c r="AB102" s="32"/>
    </row>
    <row r="103" spans="27:28" x14ac:dyDescent="0.2">
      <c r="AA103" s="32"/>
      <c r="AB103" s="32"/>
    </row>
    <row r="104" spans="27:28" x14ac:dyDescent="0.2">
      <c r="AA104" s="32"/>
      <c r="AB104" s="32"/>
    </row>
    <row r="105" spans="27:28" x14ac:dyDescent="0.2">
      <c r="AA105" s="32"/>
      <c r="AB105" s="32"/>
    </row>
    <row r="106" spans="27:28" x14ac:dyDescent="0.2">
      <c r="AB106" s="32"/>
    </row>
    <row r="107" spans="27:28" x14ac:dyDescent="0.2">
      <c r="AB107" s="32"/>
    </row>
    <row r="108" spans="27:28" x14ac:dyDescent="0.2">
      <c r="AB108" s="32"/>
    </row>
    <row r="109" spans="27:28" x14ac:dyDescent="0.2">
      <c r="AB109" s="32"/>
    </row>
    <row r="110" spans="27:28" x14ac:dyDescent="0.2">
      <c r="AB110" s="32"/>
    </row>
    <row r="111" spans="27:28" x14ac:dyDescent="0.2">
      <c r="AB111" s="32"/>
    </row>
    <row r="112" spans="27:28" x14ac:dyDescent="0.2">
      <c r="AB112" s="32"/>
    </row>
    <row r="113" spans="28:28" x14ac:dyDescent="0.2">
      <c r="AB113" s="32"/>
    </row>
    <row r="114" spans="28:28" x14ac:dyDescent="0.2">
      <c r="AB114" s="32"/>
    </row>
    <row r="115" spans="28:28" x14ac:dyDescent="0.2">
      <c r="AB115" s="32"/>
    </row>
    <row r="116" spans="28:28" x14ac:dyDescent="0.2">
      <c r="AB116" s="32"/>
    </row>
    <row r="117" spans="28:28" x14ac:dyDescent="0.2">
      <c r="AB117" s="32"/>
    </row>
    <row r="118" spans="28:28" x14ac:dyDescent="0.2">
      <c r="AB118" s="32"/>
    </row>
    <row r="119" spans="28:28" x14ac:dyDescent="0.2">
      <c r="AB119" s="32"/>
    </row>
    <row r="120" spans="28:28" x14ac:dyDescent="0.2">
      <c r="AB120" s="32"/>
    </row>
    <row r="121" spans="28:28" x14ac:dyDescent="0.2">
      <c r="AB121" s="32"/>
    </row>
    <row r="122" spans="28:28" x14ac:dyDescent="0.2">
      <c r="AB122" s="32"/>
    </row>
    <row r="123" spans="28:28" x14ac:dyDescent="0.2">
      <c r="AB123" s="32"/>
    </row>
    <row r="124" spans="28:28" x14ac:dyDescent="0.2">
      <c r="AB124" s="32"/>
    </row>
    <row r="125" spans="28:28" x14ac:dyDescent="0.2">
      <c r="AB125" s="32"/>
    </row>
  </sheetData>
  <sheetProtection algorithmName="SHA-512" hashValue="Kq4UCS4eNm7Y2z+71SacCAwTuKor6zgrKjSdA1MigWsCokyHcDsw6xwp9xLdTPzC5ZlKxeF14UYAAHdJFUy1Xw==" saltValue="hkZdcWFx7UM7zAZ5qwchCA==" spinCount="100000" sheet="1" objects="1" scenarios="1" formatCells="0" formatColumns="0" formatRows="0" insertRows="0" deleteRows="0"/>
  <autoFilter ref="B13:N13">
    <filterColumn colId="1" showButton="0"/>
  </autoFilter>
  <dataConsolidate/>
  <mergeCells count="72">
    <mergeCell ref="C32:D32"/>
    <mergeCell ref="C35:D35"/>
    <mergeCell ref="C33:D33"/>
    <mergeCell ref="D2:L3"/>
    <mergeCell ref="D4:L4"/>
    <mergeCell ref="B11:I11"/>
    <mergeCell ref="B6:I6"/>
    <mergeCell ref="C27:D27"/>
    <mergeCell ref="C21:D21"/>
    <mergeCell ref="C30:D30"/>
    <mergeCell ref="C13:D13"/>
    <mergeCell ref="C14:D14"/>
    <mergeCell ref="C15:D15"/>
    <mergeCell ref="C16:D16"/>
    <mergeCell ref="C19:D19"/>
    <mergeCell ref="C28:D28"/>
    <mergeCell ref="C23:D23"/>
    <mergeCell ref="C24:D24"/>
    <mergeCell ref="C25:D25"/>
    <mergeCell ref="C26:D26"/>
    <mergeCell ref="C29:D29"/>
    <mergeCell ref="C17:D17"/>
    <mergeCell ref="C18:D18"/>
    <mergeCell ref="C22:D22"/>
    <mergeCell ref="C20:D20"/>
    <mergeCell ref="C66:D66"/>
    <mergeCell ref="C59:D59"/>
    <mergeCell ref="C64:D64"/>
    <mergeCell ref="C34:D34"/>
    <mergeCell ref="C44:D44"/>
    <mergeCell ref="C45:D45"/>
    <mergeCell ref="C46:D46"/>
    <mergeCell ref="C41:D41"/>
    <mergeCell ref="C51:D51"/>
    <mergeCell ref="C52:D52"/>
    <mergeCell ref="C53:D53"/>
    <mergeCell ref="C57:D57"/>
    <mergeCell ref="C67:D67"/>
    <mergeCell ref="L8:N8"/>
    <mergeCell ref="J8:K8"/>
    <mergeCell ref="J9:K9"/>
    <mergeCell ref="L9:N9"/>
    <mergeCell ref="B9:C9"/>
    <mergeCell ref="B8:C8"/>
    <mergeCell ref="D8:G8"/>
    <mergeCell ref="D9:G9"/>
    <mergeCell ref="C31:D31"/>
    <mergeCell ref="C36:D36"/>
    <mergeCell ref="C37:D37"/>
    <mergeCell ref="C39:D39"/>
    <mergeCell ref="C65:D65"/>
    <mergeCell ref="C49:D49"/>
    <mergeCell ref="C50:D50"/>
    <mergeCell ref="C58:D58"/>
    <mergeCell ref="C54:D54"/>
    <mergeCell ref="C56:D56"/>
    <mergeCell ref="C55:D55"/>
    <mergeCell ref="K53:K56"/>
    <mergeCell ref="L53:L56"/>
    <mergeCell ref="M53:M56"/>
    <mergeCell ref="N53:N56"/>
    <mergeCell ref="C38:D38"/>
    <mergeCell ref="C40:D40"/>
    <mergeCell ref="J53:J56"/>
    <mergeCell ref="F53:F56"/>
    <mergeCell ref="G53:G56"/>
    <mergeCell ref="H53:H56"/>
    <mergeCell ref="I53:I56"/>
    <mergeCell ref="C42:D42"/>
    <mergeCell ref="C43:D43"/>
    <mergeCell ref="C47:D47"/>
    <mergeCell ref="C48:D48"/>
  </mergeCells>
  <dataValidations count="3">
    <dataValidation type="list" allowBlank="1" showInputMessage="1" showErrorMessage="1" sqref="F24:F29">
      <formula1>$B$236:$B$240</formula1>
    </dataValidation>
    <dataValidation type="list" allowBlank="1" showInputMessage="1" showErrorMessage="1" sqref="G15:G22 G24:G29 G31:G35 G37:G46 G48:G53 G57:G58">
      <formula1>ORIGEN</formula1>
    </dataValidation>
    <dataValidation type="list" allowBlank="1" showInputMessage="1" showErrorMessage="1" sqref="H15:I22 H24:I29 H31:I35 H37:I46 H48:I53 H57:I58">
      <formula1>INDIRECT(G15)</formula1>
    </dataValidation>
  </dataValidations>
  <printOptions horizontalCentered="1" verticalCentered="1"/>
  <pageMargins left="0.39370078740157483" right="0.39370078740157483" top="0.39370078740157483" bottom="0.39370078740157483" header="0.31496062992125984" footer="0.31496062992125984"/>
  <pageSetup paperSize="14" scale="44" orientation="landscape" horizontalDpi="4294967294" verticalDpi="4294967294" r:id="rId1"/>
  <headerFooter alignWithMargins="0"/>
  <rowBreaks count="1" manualBreakCount="1">
    <brk id="35" max="14" man="1"/>
  </rowBreaks>
  <ignoredErrors>
    <ignoredError sqref="L8"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datos'!$B$219:$B$223</xm:f>
          </x14:formula1>
          <xm:sqref>F15:F22 F31:F35 F37:F46 F48:F53 F57:F58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sheetPr>
  <dimension ref="A1:AB88"/>
  <sheetViews>
    <sheetView view="pageBreakPreview" zoomScale="75" zoomScaleNormal="75" zoomScaleSheetLayoutView="75" workbookViewId="0">
      <selection activeCell="L9" sqref="L9:N9"/>
    </sheetView>
  </sheetViews>
  <sheetFormatPr baseColWidth="10" defaultColWidth="11.42578125" defaultRowHeight="14.25" x14ac:dyDescent="0.2"/>
  <cols>
    <col min="1" max="1" width="1.7109375" style="31" customWidth="1"/>
    <col min="2" max="2" width="6.7109375" style="49" customWidth="1"/>
    <col min="3" max="3" width="18" style="49" customWidth="1"/>
    <col min="4" max="5" width="15.85546875" style="49" customWidth="1"/>
    <col min="6" max="6" width="18" style="50" customWidth="1"/>
    <col min="7" max="8" width="18.5703125" style="50" customWidth="1"/>
    <col min="9" max="9" width="24" style="50" customWidth="1"/>
    <col min="10" max="10" width="35.140625" style="31" customWidth="1"/>
    <col min="11" max="11" width="3.140625" style="27" customWidth="1"/>
    <col min="12" max="12" width="18.85546875" style="31" customWidth="1"/>
    <col min="13" max="13" width="27.42578125" style="31" customWidth="1"/>
    <col min="14" max="14" width="19.85546875" style="31" customWidth="1"/>
    <col min="15" max="15" width="1.5703125" style="31" customWidth="1"/>
    <col min="16" max="16" width="11.42578125" style="31"/>
    <col min="17" max="17" width="0" style="31" hidden="1" customWidth="1"/>
    <col min="18" max="18" width="12.85546875" style="31" bestFit="1" customWidth="1"/>
    <col min="19" max="16384" width="11.42578125" style="31"/>
  </cols>
  <sheetData>
    <row r="1" spans="1:27" ht="6.75" customHeight="1" thickBot="1" x14ac:dyDescent="0.25">
      <c r="A1" s="27"/>
      <c r="B1" s="28"/>
      <c r="C1" s="28"/>
      <c r="D1" s="28"/>
      <c r="E1" s="28"/>
      <c r="F1" s="29"/>
      <c r="G1" s="29"/>
      <c r="H1" s="29"/>
      <c r="I1" s="29"/>
      <c r="J1" s="27"/>
      <c r="L1" s="27"/>
      <c r="M1" s="27"/>
      <c r="N1" s="27"/>
      <c r="O1" s="30"/>
      <c r="Z1" s="32"/>
    </row>
    <row r="2" spans="1:27" ht="31.5" customHeight="1" x14ac:dyDescent="0.2">
      <c r="A2" s="27"/>
      <c r="B2" s="54"/>
      <c r="C2" s="54"/>
      <c r="D2" s="426" t="s">
        <v>113</v>
      </c>
      <c r="E2" s="426"/>
      <c r="F2" s="426"/>
      <c r="G2" s="426"/>
      <c r="H2" s="426"/>
      <c r="I2" s="426"/>
      <c r="J2" s="426"/>
      <c r="K2" s="426"/>
      <c r="L2" s="426"/>
      <c r="M2" s="113" t="s">
        <v>69</v>
      </c>
      <c r="N2" s="208" t="s">
        <v>548</v>
      </c>
      <c r="O2" s="33"/>
    </row>
    <row r="3" spans="1:27" ht="31.5" customHeight="1" x14ac:dyDescent="0.2">
      <c r="A3" s="27"/>
      <c r="B3" s="55"/>
      <c r="C3" s="55"/>
      <c r="D3" s="427"/>
      <c r="E3" s="427"/>
      <c r="F3" s="427"/>
      <c r="G3" s="427"/>
      <c r="H3" s="427"/>
      <c r="I3" s="427"/>
      <c r="J3" s="427"/>
      <c r="K3" s="427"/>
      <c r="L3" s="427"/>
      <c r="M3" s="81" t="s">
        <v>0</v>
      </c>
      <c r="N3" s="209">
        <v>3</v>
      </c>
      <c r="O3" s="33"/>
      <c r="Z3" s="32"/>
      <c r="AA3" s="32"/>
    </row>
    <row r="4" spans="1:27" ht="31.5" customHeight="1" thickBot="1" x14ac:dyDescent="0.25">
      <c r="A4" s="27"/>
      <c r="B4" s="56"/>
      <c r="C4" s="56"/>
      <c r="D4" s="434" t="s">
        <v>1</v>
      </c>
      <c r="E4" s="434"/>
      <c r="F4" s="434"/>
      <c r="G4" s="434"/>
      <c r="H4" s="434"/>
      <c r="I4" s="434"/>
      <c r="J4" s="434"/>
      <c r="K4" s="434"/>
      <c r="L4" s="434"/>
      <c r="M4" s="34" t="s">
        <v>70</v>
      </c>
      <c r="N4" s="210">
        <v>43487</v>
      </c>
      <c r="O4" s="33"/>
      <c r="Z4" s="32"/>
      <c r="AA4" s="32"/>
    </row>
    <row r="5" spans="1:27" ht="9" customHeight="1" x14ac:dyDescent="0.2">
      <c r="A5" s="30"/>
      <c r="B5" s="35"/>
      <c r="C5" s="35"/>
      <c r="D5" s="35"/>
      <c r="E5" s="35"/>
      <c r="F5" s="35"/>
      <c r="G5" s="36"/>
      <c r="H5" s="36"/>
      <c r="I5" s="36"/>
      <c r="J5" s="36"/>
      <c r="K5" s="36"/>
      <c r="L5" s="36"/>
      <c r="M5" s="36"/>
      <c r="N5" s="36"/>
      <c r="O5" s="36"/>
      <c r="Z5" s="32"/>
      <c r="AA5" s="32"/>
    </row>
    <row r="6" spans="1:27" s="39" customFormat="1" ht="7.5" customHeight="1" x14ac:dyDescent="0.2">
      <c r="A6" s="27"/>
      <c r="B6" s="44"/>
      <c r="C6" s="44"/>
      <c r="D6" s="44"/>
      <c r="E6" s="44"/>
      <c r="F6" s="41"/>
      <c r="G6" s="41"/>
      <c r="H6" s="41"/>
      <c r="I6" s="41"/>
      <c r="J6" s="44"/>
      <c r="K6" s="44"/>
      <c r="L6" s="44"/>
      <c r="M6" s="44"/>
      <c r="N6" s="44"/>
      <c r="O6" s="38"/>
      <c r="X6" s="31"/>
      <c r="Z6" s="32"/>
      <c r="AA6" s="40"/>
    </row>
    <row r="7" spans="1:27" s="39" customFormat="1" ht="18" customHeight="1" x14ac:dyDescent="0.2">
      <c r="A7" s="27"/>
      <c r="B7" s="421" t="s">
        <v>71</v>
      </c>
      <c r="C7" s="421"/>
      <c r="D7" s="421"/>
      <c r="E7" s="421"/>
      <c r="F7" s="421"/>
      <c r="G7" s="421"/>
      <c r="H7" s="421"/>
      <c r="I7" s="421"/>
      <c r="J7" s="44"/>
      <c r="K7" s="44"/>
      <c r="L7" s="44"/>
      <c r="M7" s="44"/>
      <c r="N7" s="44"/>
      <c r="O7" s="38"/>
      <c r="X7" s="31"/>
      <c r="Z7" s="32"/>
      <c r="AA7" s="40"/>
    </row>
    <row r="8" spans="1:27" s="39" customFormat="1" ht="9.75" customHeight="1" x14ac:dyDescent="0.2">
      <c r="A8" s="27"/>
      <c r="B8" s="44"/>
      <c r="C8" s="44"/>
      <c r="D8" s="41"/>
      <c r="E8" s="41"/>
      <c r="F8" s="41"/>
      <c r="G8" s="41"/>
      <c r="H8" s="41"/>
      <c r="I8" s="41"/>
      <c r="J8" s="44"/>
      <c r="K8" s="44"/>
      <c r="L8" s="44"/>
      <c r="M8" s="44"/>
      <c r="N8" s="44"/>
      <c r="O8" s="38"/>
      <c r="Q8" s="183" t="s">
        <v>474</v>
      </c>
      <c r="X8" s="31"/>
      <c r="Z8" s="32"/>
      <c r="AA8" s="40"/>
    </row>
    <row r="9" spans="1:27" s="39" customFormat="1" ht="45" customHeight="1" x14ac:dyDescent="0.2">
      <c r="A9" s="27"/>
      <c r="B9" s="509" t="s">
        <v>290</v>
      </c>
      <c r="C9" s="509"/>
      <c r="D9" s="415" t="str">
        <f>'01. INFORMACION GENERAL'!B8</f>
        <v>00. Plan de Acción por Dependencias</v>
      </c>
      <c r="E9" s="415"/>
      <c r="F9" s="415"/>
      <c r="G9" s="509" t="s">
        <v>287</v>
      </c>
      <c r="H9" s="509"/>
      <c r="I9" s="207" t="str">
        <f>IF(AND(L9="Subdirección de Análisis de Riesgos y Efectos de Cambio Climático"),Q8,IF(AND(L9="Subdirección para la Reducción del Riesgos y Adaptación al Cambio Climático"),Q9,IF(AND(L9="Subdirección para el Manejo de Emergencias y Desastres"),Q10,IF(AND(L9="Subdirección Corporativa y Asuntos Disciplinarios"),Q11,IF(AND(L9="Oficina de Tecnologías de la Información y las Comunicaciones "),Q12,IF(AND(L9="Oficina Asesora Jurídica"),Q13,IF(AND(L9="Oficina Asesora Planeación"),Q14,IF(AND(L9="Oficina de Comunicaciones"),Q15,IF(AND(L9="Dirección General"),Q16,"")))))))))</f>
        <v xml:space="preserve">Diana Patricia Arévalo Sánchez    </v>
      </c>
      <c r="J9" s="509" t="s">
        <v>289</v>
      </c>
      <c r="K9" s="509"/>
      <c r="L9" s="420" t="s">
        <v>41</v>
      </c>
      <c r="M9" s="420"/>
      <c r="N9" s="420"/>
      <c r="O9" s="38"/>
      <c r="Q9" s="183" t="s">
        <v>475</v>
      </c>
      <c r="X9" s="31"/>
      <c r="Z9" s="32"/>
      <c r="AA9" s="40"/>
    </row>
    <row r="10" spans="1:27" s="39" customFormat="1" ht="42.75" customHeight="1" x14ac:dyDescent="0.2">
      <c r="A10" s="27"/>
      <c r="B10" s="509" t="s">
        <v>471</v>
      </c>
      <c r="C10" s="509"/>
      <c r="D10" s="516" t="str">
        <f>'01. INFORMACION GENERAL'!F8</f>
        <v>1 de Enero al 31 de Diciembre de 2019</v>
      </c>
      <c r="E10" s="516"/>
      <c r="F10" s="516"/>
      <c r="G10" s="509" t="s">
        <v>472</v>
      </c>
      <c r="H10" s="509"/>
      <c r="I10" s="216">
        <f>'03. EJECUCIÓN DE RECURSOS'!I9</f>
        <v>29</v>
      </c>
      <c r="J10" s="509"/>
      <c r="K10" s="509"/>
      <c r="L10" s="510"/>
      <c r="M10" s="510"/>
      <c r="N10" s="510"/>
      <c r="O10" s="38"/>
      <c r="Q10" s="183" t="s">
        <v>476</v>
      </c>
      <c r="X10" s="31"/>
      <c r="Z10" s="32"/>
      <c r="AA10" s="40"/>
    </row>
    <row r="11" spans="1:27" s="39" customFormat="1" ht="10.5" customHeight="1" x14ac:dyDescent="0.2">
      <c r="A11" s="27"/>
      <c r="B11" s="58"/>
      <c r="C11" s="58"/>
      <c r="D11" s="58"/>
      <c r="E11" s="58"/>
      <c r="F11" s="58"/>
      <c r="G11" s="58"/>
      <c r="H11" s="58"/>
      <c r="I11" s="58"/>
      <c r="J11" s="58"/>
      <c r="K11" s="58"/>
      <c r="L11" s="58"/>
      <c r="M11" s="58"/>
      <c r="N11" s="58"/>
      <c r="O11" s="38"/>
      <c r="Q11" s="183" t="s">
        <v>477</v>
      </c>
      <c r="X11" s="31"/>
      <c r="Z11" s="32"/>
      <c r="AA11" s="40"/>
    </row>
    <row r="12" spans="1:27" s="39" customFormat="1" ht="18" x14ac:dyDescent="0.2">
      <c r="A12" s="27"/>
      <c r="B12" s="416" t="s">
        <v>375</v>
      </c>
      <c r="C12" s="416"/>
      <c r="D12" s="416"/>
      <c r="E12" s="416"/>
      <c r="F12" s="416"/>
      <c r="G12" s="416"/>
      <c r="H12" s="416"/>
      <c r="I12" s="416"/>
      <c r="J12" s="37"/>
      <c r="K12" s="37"/>
      <c r="L12" s="37"/>
      <c r="M12" s="37"/>
      <c r="N12" s="37"/>
      <c r="O12" s="38"/>
      <c r="Q12" s="183" t="s">
        <v>478</v>
      </c>
      <c r="X12" s="31"/>
      <c r="Z12" s="32"/>
      <c r="AA12" s="40"/>
    </row>
    <row r="13" spans="1:27" s="39" customFormat="1" ht="8.25" customHeight="1" x14ac:dyDescent="0.2">
      <c r="A13" s="27"/>
      <c r="B13" s="41"/>
      <c r="C13" s="41"/>
      <c r="D13" s="41"/>
      <c r="E13" s="41"/>
      <c r="F13" s="41"/>
      <c r="G13" s="41"/>
      <c r="H13" s="41"/>
      <c r="I13" s="41"/>
      <c r="J13" s="42"/>
      <c r="K13" s="42"/>
      <c r="L13" s="42"/>
      <c r="M13" s="42"/>
      <c r="N13" s="42"/>
      <c r="O13" s="38"/>
      <c r="Q13" s="183" t="s">
        <v>479</v>
      </c>
      <c r="X13" s="31"/>
      <c r="Z13" s="32"/>
      <c r="AA13" s="40"/>
    </row>
    <row r="14" spans="1:27" s="39" customFormat="1" ht="69" customHeight="1" x14ac:dyDescent="0.2">
      <c r="A14" s="27"/>
      <c r="B14" s="142" t="s">
        <v>337</v>
      </c>
      <c r="C14" s="142" t="s">
        <v>343</v>
      </c>
      <c r="D14" s="142" t="s">
        <v>338</v>
      </c>
      <c r="E14" s="142" t="s">
        <v>349</v>
      </c>
      <c r="F14" s="142" t="s">
        <v>350</v>
      </c>
      <c r="G14" s="517" t="s">
        <v>342</v>
      </c>
      <c r="H14" s="517"/>
      <c r="I14" s="517"/>
      <c r="J14" s="148" t="s">
        <v>363</v>
      </c>
      <c r="K14" s="143"/>
      <c r="L14" s="147" t="s">
        <v>344</v>
      </c>
      <c r="M14" s="147" t="s">
        <v>348</v>
      </c>
      <c r="N14" s="147" t="s">
        <v>345</v>
      </c>
      <c r="O14" s="38"/>
      <c r="Q14" s="183" t="s">
        <v>473</v>
      </c>
      <c r="X14" s="31"/>
      <c r="Z14" s="32"/>
      <c r="AA14" s="40"/>
    </row>
    <row r="15" spans="1:27" s="39" customFormat="1" ht="82.5" customHeight="1" x14ac:dyDescent="0.2">
      <c r="A15" s="27"/>
      <c r="B15" s="132">
        <v>1</v>
      </c>
      <c r="C15" s="141"/>
      <c r="D15" s="132"/>
      <c r="E15" s="132"/>
      <c r="F15" s="132"/>
      <c r="G15" s="420"/>
      <c r="H15" s="420"/>
      <c r="I15" s="420"/>
      <c r="J15" s="132"/>
      <c r="K15" s="144"/>
      <c r="L15" s="132"/>
      <c r="M15" s="149"/>
      <c r="N15" s="141"/>
      <c r="O15" s="38"/>
      <c r="Q15" s="183" t="s">
        <v>480</v>
      </c>
      <c r="X15" s="31"/>
      <c r="Z15" s="32"/>
      <c r="AA15" s="40"/>
    </row>
    <row r="16" spans="1:27" s="39" customFormat="1" ht="82.5" customHeight="1" x14ac:dyDescent="0.2">
      <c r="A16" s="27"/>
      <c r="B16" s="132">
        <v>2</v>
      </c>
      <c r="C16" s="141"/>
      <c r="D16" s="132"/>
      <c r="E16" s="132"/>
      <c r="F16" s="132"/>
      <c r="G16" s="420"/>
      <c r="H16" s="420"/>
      <c r="I16" s="420"/>
      <c r="J16" s="132"/>
      <c r="K16" s="144"/>
      <c r="L16" s="132"/>
      <c r="M16" s="149"/>
      <c r="N16" s="141"/>
      <c r="O16" s="38"/>
      <c r="Q16" s="183" t="s">
        <v>481</v>
      </c>
      <c r="X16" s="31"/>
      <c r="Z16" s="32"/>
      <c r="AA16" s="40"/>
    </row>
    <row r="17" spans="1:28" s="39" customFormat="1" ht="82.5" customHeight="1" x14ac:dyDescent="0.2">
      <c r="A17" s="27"/>
      <c r="B17" s="132">
        <v>3</v>
      </c>
      <c r="C17" s="141"/>
      <c r="D17" s="132"/>
      <c r="E17" s="132"/>
      <c r="F17" s="132"/>
      <c r="G17" s="420"/>
      <c r="H17" s="420"/>
      <c r="I17" s="420"/>
      <c r="J17" s="132"/>
      <c r="K17" s="144"/>
      <c r="L17" s="132"/>
      <c r="M17" s="149"/>
      <c r="N17" s="141"/>
      <c r="O17" s="38"/>
      <c r="X17" s="31"/>
      <c r="Z17" s="32"/>
      <c r="AA17" s="40"/>
    </row>
    <row r="18" spans="1:28" s="39" customFormat="1" ht="82.5" customHeight="1" x14ac:dyDescent="0.2">
      <c r="A18" s="27"/>
      <c r="B18" s="132">
        <v>4</v>
      </c>
      <c r="C18" s="141"/>
      <c r="D18" s="132"/>
      <c r="E18" s="132"/>
      <c r="F18" s="132"/>
      <c r="G18" s="131"/>
      <c r="H18" s="131"/>
      <c r="I18" s="131"/>
      <c r="J18" s="53"/>
      <c r="K18" s="145"/>
      <c r="L18" s="53"/>
      <c r="M18" s="53"/>
      <c r="N18" s="53"/>
      <c r="O18" s="38"/>
      <c r="X18" s="31"/>
      <c r="Z18" s="32"/>
      <c r="AA18" s="40"/>
    </row>
    <row r="19" spans="1:28" s="39" customFormat="1" ht="82.5" customHeight="1" x14ac:dyDescent="0.2">
      <c r="A19" s="27"/>
      <c r="B19" s="132">
        <v>5</v>
      </c>
      <c r="C19" s="53"/>
      <c r="D19" s="53"/>
      <c r="E19" s="53"/>
      <c r="F19" s="53"/>
      <c r="G19" s="131"/>
      <c r="H19" s="131"/>
      <c r="I19" s="131"/>
      <c r="J19" s="131"/>
      <c r="K19" s="146"/>
      <c r="L19" s="131"/>
      <c r="M19" s="131"/>
      <c r="N19" s="131"/>
      <c r="O19" s="38"/>
      <c r="X19" s="31"/>
      <c r="Z19" s="32"/>
      <c r="AA19" s="40"/>
    </row>
    <row r="20" spans="1:28" s="39" customFormat="1" ht="82.5" customHeight="1" x14ac:dyDescent="0.2">
      <c r="A20" s="27"/>
      <c r="B20" s="132">
        <v>6</v>
      </c>
      <c r="C20" s="53"/>
      <c r="D20" s="53"/>
      <c r="E20" s="53"/>
      <c r="F20" s="53"/>
      <c r="G20" s="131"/>
      <c r="H20" s="131"/>
      <c r="I20" s="131"/>
      <c r="J20" s="131"/>
      <c r="K20" s="146"/>
      <c r="L20" s="131"/>
      <c r="M20" s="131"/>
      <c r="N20" s="131"/>
      <c r="O20" s="38"/>
      <c r="X20" s="31"/>
      <c r="Z20" s="32"/>
      <c r="AA20" s="40"/>
    </row>
    <row r="21" spans="1:28" ht="8.25" customHeight="1" x14ac:dyDescent="0.2">
      <c r="A21" s="27"/>
      <c r="B21" s="28"/>
      <c r="C21" s="28"/>
      <c r="D21" s="28"/>
      <c r="E21" s="28"/>
      <c r="F21" s="29"/>
      <c r="G21" s="29"/>
      <c r="H21" s="29"/>
      <c r="I21" s="29"/>
      <c r="J21" s="74"/>
      <c r="L21" s="74"/>
      <c r="M21" s="74"/>
      <c r="N21" s="74"/>
      <c r="O21" s="27"/>
      <c r="Z21" s="32"/>
      <c r="AA21" s="32"/>
      <c r="AB21" s="32"/>
    </row>
    <row r="22" spans="1:28" x14ac:dyDescent="0.2">
      <c r="Z22" s="32"/>
      <c r="AA22" s="32"/>
      <c r="AB22" s="32"/>
    </row>
    <row r="23" spans="1:28" x14ac:dyDescent="0.2">
      <c r="Z23" s="32"/>
      <c r="AA23" s="32"/>
      <c r="AB23" s="32"/>
    </row>
    <row r="24" spans="1:28" x14ac:dyDescent="0.2">
      <c r="Z24" s="32"/>
      <c r="AA24" s="32"/>
      <c r="AB24" s="32"/>
    </row>
    <row r="25" spans="1:28" x14ac:dyDescent="0.2">
      <c r="Z25" s="32"/>
      <c r="AA25" s="32"/>
      <c r="AB25" s="32"/>
    </row>
    <row r="26" spans="1:28" x14ac:dyDescent="0.2">
      <c r="Z26" s="32"/>
      <c r="AA26" s="32"/>
      <c r="AB26" s="32"/>
    </row>
    <row r="27" spans="1:28" x14ac:dyDescent="0.2">
      <c r="Z27" s="32"/>
      <c r="AA27" s="32"/>
      <c r="AB27" s="32"/>
    </row>
    <row r="28" spans="1:28" x14ac:dyDescent="0.2">
      <c r="Z28" s="32"/>
      <c r="AA28" s="32"/>
      <c r="AB28" s="32"/>
    </row>
    <row r="29" spans="1:28" x14ac:dyDescent="0.2">
      <c r="Z29" s="32"/>
      <c r="AA29" s="32"/>
      <c r="AB29" s="32"/>
    </row>
    <row r="30" spans="1:28" x14ac:dyDescent="0.2">
      <c r="Z30" s="32"/>
      <c r="AA30" s="32"/>
      <c r="AB30" s="32"/>
    </row>
    <row r="31" spans="1:28" x14ac:dyDescent="0.2">
      <c r="Z31" s="32"/>
      <c r="AA31" s="32"/>
      <c r="AB31" s="32"/>
    </row>
    <row r="32" spans="1:28" x14ac:dyDescent="0.2">
      <c r="Z32" s="32"/>
      <c r="AA32" s="32"/>
      <c r="AB32" s="32"/>
    </row>
    <row r="33" spans="26:28" x14ac:dyDescent="0.2">
      <c r="Z33" s="32"/>
      <c r="AA33" s="32"/>
      <c r="AB33" s="32"/>
    </row>
    <row r="34" spans="26:28" x14ac:dyDescent="0.2">
      <c r="Z34" s="32"/>
      <c r="AA34" s="32"/>
      <c r="AB34" s="32"/>
    </row>
    <row r="35" spans="26:28" x14ac:dyDescent="0.2">
      <c r="Z35" s="32"/>
      <c r="AA35" s="32"/>
      <c r="AB35" s="32"/>
    </row>
    <row r="36" spans="26:28" x14ac:dyDescent="0.2">
      <c r="Z36" s="32"/>
      <c r="AA36" s="32"/>
      <c r="AB36" s="32"/>
    </row>
    <row r="37" spans="26:28" x14ac:dyDescent="0.2">
      <c r="Z37" s="32"/>
      <c r="AA37" s="32"/>
      <c r="AB37" s="32"/>
    </row>
    <row r="38" spans="26:28" x14ac:dyDescent="0.2">
      <c r="Z38" s="32"/>
      <c r="AA38" s="32"/>
      <c r="AB38" s="32"/>
    </row>
    <row r="39" spans="26:28" x14ac:dyDescent="0.2">
      <c r="Z39" s="32"/>
      <c r="AA39" s="32"/>
      <c r="AB39" s="32"/>
    </row>
    <row r="40" spans="26:28" x14ac:dyDescent="0.2">
      <c r="Z40" s="32"/>
      <c r="AA40" s="32"/>
      <c r="AB40" s="32"/>
    </row>
    <row r="41" spans="26:28" x14ac:dyDescent="0.2">
      <c r="Z41" s="32"/>
      <c r="AA41" s="32"/>
      <c r="AB41" s="32"/>
    </row>
    <row r="42" spans="26:28" x14ac:dyDescent="0.2">
      <c r="Z42" s="32"/>
      <c r="AA42" s="32"/>
      <c r="AB42" s="32"/>
    </row>
    <row r="43" spans="26:28" x14ac:dyDescent="0.2">
      <c r="Z43" s="32"/>
      <c r="AA43" s="32"/>
      <c r="AB43" s="32"/>
    </row>
    <row r="44" spans="26:28" x14ac:dyDescent="0.2">
      <c r="Z44" s="32"/>
      <c r="AA44" s="32"/>
      <c r="AB44" s="32"/>
    </row>
    <row r="45" spans="26:28" x14ac:dyDescent="0.2">
      <c r="Z45" s="32"/>
      <c r="AA45" s="32"/>
      <c r="AB45" s="32"/>
    </row>
    <row r="46" spans="26:28" x14ac:dyDescent="0.2">
      <c r="AA46" s="32"/>
      <c r="AB46" s="32"/>
    </row>
    <row r="47" spans="26:28" x14ac:dyDescent="0.2">
      <c r="AA47" s="32"/>
      <c r="AB47" s="32"/>
    </row>
    <row r="48" spans="26:28" x14ac:dyDescent="0.2">
      <c r="AA48" s="32"/>
      <c r="AB48" s="32"/>
    </row>
    <row r="49" spans="27:28" x14ac:dyDescent="0.2">
      <c r="AA49" s="32"/>
      <c r="AB49" s="32"/>
    </row>
    <row r="50" spans="27:28" x14ac:dyDescent="0.2">
      <c r="AA50" s="32"/>
      <c r="AB50" s="32"/>
    </row>
    <row r="51" spans="27:28" x14ac:dyDescent="0.2">
      <c r="AA51" s="32"/>
      <c r="AB51" s="32"/>
    </row>
    <row r="52" spans="27:28" x14ac:dyDescent="0.2">
      <c r="AA52" s="32"/>
      <c r="AB52" s="32"/>
    </row>
    <row r="53" spans="27:28" x14ac:dyDescent="0.2">
      <c r="AA53" s="32"/>
      <c r="AB53" s="32"/>
    </row>
    <row r="54" spans="27:28" x14ac:dyDescent="0.2">
      <c r="AA54" s="32"/>
      <c r="AB54" s="32"/>
    </row>
    <row r="55" spans="27:28" x14ac:dyDescent="0.2">
      <c r="AA55" s="32"/>
      <c r="AB55" s="32"/>
    </row>
    <row r="56" spans="27:28" x14ac:dyDescent="0.2">
      <c r="AA56" s="32"/>
      <c r="AB56" s="32"/>
    </row>
    <row r="57" spans="27:28" x14ac:dyDescent="0.2">
      <c r="AA57" s="32"/>
      <c r="AB57" s="32"/>
    </row>
    <row r="58" spans="27:28" x14ac:dyDescent="0.2">
      <c r="AA58" s="32"/>
      <c r="AB58" s="32"/>
    </row>
    <row r="59" spans="27:28" x14ac:dyDescent="0.2">
      <c r="AA59" s="32"/>
      <c r="AB59" s="32"/>
    </row>
    <row r="60" spans="27:28" x14ac:dyDescent="0.2">
      <c r="AA60" s="32"/>
      <c r="AB60" s="32"/>
    </row>
    <row r="61" spans="27:28" x14ac:dyDescent="0.2">
      <c r="AA61" s="32"/>
      <c r="AB61" s="32"/>
    </row>
    <row r="62" spans="27:28" x14ac:dyDescent="0.2">
      <c r="AA62" s="32"/>
      <c r="AB62" s="32"/>
    </row>
    <row r="63" spans="27:28" x14ac:dyDescent="0.2">
      <c r="AA63" s="32"/>
      <c r="AB63" s="32"/>
    </row>
    <row r="64" spans="27:28" x14ac:dyDescent="0.2">
      <c r="AA64" s="32"/>
      <c r="AB64" s="32"/>
    </row>
    <row r="65" spans="27:28" x14ac:dyDescent="0.2">
      <c r="AA65" s="32"/>
      <c r="AB65" s="32"/>
    </row>
    <row r="66" spans="27:28" x14ac:dyDescent="0.2">
      <c r="AA66" s="32"/>
      <c r="AB66" s="32"/>
    </row>
    <row r="67" spans="27:28" x14ac:dyDescent="0.2">
      <c r="AA67" s="32"/>
      <c r="AB67" s="32"/>
    </row>
    <row r="68" spans="27:28" x14ac:dyDescent="0.2">
      <c r="AA68" s="32"/>
      <c r="AB68" s="32"/>
    </row>
    <row r="69" spans="27:28" x14ac:dyDescent="0.2">
      <c r="AB69" s="32"/>
    </row>
    <row r="70" spans="27:28" x14ac:dyDescent="0.2">
      <c r="AB70" s="32"/>
    </row>
    <row r="71" spans="27:28" x14ac:dyDescent="0.2">
      <c r="AB71" s="32"/>
    </row>
    <row r="72" spans="27:28" x14ac:dyDescent="0.2">
      <c r="AB72" s="32"/>
    </row>
    <row r="73" spans="27:28" x14ac:dyDescent="0.2">
      <c r="AB73" s="32"/>
    </row>
    <row r="74" spans="27:28" x14ac:dyDescent="0.2">
      <c r="AB74" s="32"/>
    </row>
    <row r="75" spans="27:28" x14ac:dyDescent="0.2">
      <c r="AB75" s="32"/>
    </row>
    <row r="76" spans="27:28" x14ac:dyDescent="0.2">
      <c r="AB76" s="32"/>
    </row>
    <row r="77" spans="27:28" x14ac:dyDescent="0.2">
      <c r="AB77" s="32"/>
    </row>
    <row r="78" spans="27:28" x14ac:dyDescent="0.2">
      <c r="AB78" s="32"/>
    </row>
    <row r="79" spans="27:28" x14ac:dyDescent="0.2">
      <c r="AB79" s="32"/>
    </row>
    <row r="80" spans="27:28" x14ac:dyDescent="0.2">
      <c r="AB80" s="32"/>
    </row>
    <row r="81" spans="28:28" x14ac:dyDescent="0.2">
      <c r="AB81" s="32"/>
    </row>
    <row r="82" spans="28:28" x14ac:dyDescent="0.2">
      <c r="AB82" s="32"/>
    </row>
    <row r="83" spans="28:28" x14ac:dyDescent="0.2">
      <c r="AB83" s="32"/>
    </row>
    <row r="84" spans="28:28" x14ac:dyDescent="0.2">
      <c r="AB84" s="32"/>
    </row>
    <row r="85" spans="28:28" x14ac:dyDescent="0.2">
      <c r="AB85" s="32"/>
    </row>
    <row r="86" spans="28:28" x14ac:dyDescent="0.2">
      <c r="AB86" s="32"/>
    </row>
    <row r="87" spans="28:28" x14ac:dyDescent="0.2">
      <c r="AB87" s="32"/>
    </row>
    <row r="88" spans="28:28" x14ac:dyDescent="0.2">
      <c r="AB88" s="32"/>
    </row>
  </sheetData>
  <sheetProtection algorithmName="SHA-512" hashValue="D4EuK7d3oKU83f8JMyp/OW3eCYs2PoNOcClIJpJVqunUn6NdHJFhv9CRZ6Y1OnxFf7ngi6Mm4cxVHdPJd/APeA==" saltValue="vlDYyDJGqKoRk0FxfL8tIg==" spinCount="100000" sheet="1" objects="1" scenarios="1" formatCells="0" formatColumns="0" formatRows="0" insertRows="0" deleteRows="0"/>
  <autoFilter ref="B14:J15">
    <filterColumn colId="5" showButton="0"/>
    <filterColumn colId="6" showButton="0"/>
  </autoFilter>
  <dataConsolidate/>
  <mergeCells count="18">
    <mergeCell ref="D2:L3"/>
    <mergeCell ref="D4:L4"/>
    <mergeCell ref="B7:I7"/>
    <mergeCell ref="B9:C9"/>
    <mergeCell ref="G16:I16"/>
    <mergeCell ref="L9:N9"/>
    <mergeCell ref="L10:N10"/>
    <mergeCell ref="J10:K10"/>
    <mergeCell ref="B10:C10"/>
    <mergeCell ref="J9:K9"/>
    <mergeCell ref="G9:H9"/>
    <mergeCell ref="D9:F9"/>
    <mergeCell ref="D10:F10"/>
    <mergeCell ref="G10:H10"/>
    <mergeCell ref="G17:I17"/>
    <mergeCell ref="B12:I12"/>
    <mergeCell ref="G14:I14"/>
    <mergeCell ref="G15:I15"/>
  </mergeCells>
  <dataValidations count="1">
    <dataValidation type="list" allowBlank="1" showInputMessage="1" showErrorMessage="1" sqref="K15:K17">
      <formula1>$B$334:$B$336</formula1>
    </dataValidation>
  </dataValidations>
  <printOptions horizontalCentered="1" verticalCentered="1"/>
  <pageMargins left="0.39370078740157483" right="0.39370078740157483" top="0.39370078740157483" bottom="0.39370078740157483" header="0.31496062992125984" footer="0.31496062992125984"/>
  <pageSetup paperSize="14" scale="64" orientation="landscape" horizontalDpi="4294967294" verticalDpi="4294967294" r:id="rId1"/>
  <headerFooter alignWithMargins="0"/>
  <ignoredErrors>
    <ignoredError sqref="D9:D10 I9" unlockedFormula="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'base de datos'!$B$297:$B$304</xm:f>
          </x14:formula1>
          <xm:sqref>F15:F17</xm:sqref>
        </x14:dataValidation>
        <x14:dataValidation type="list" allowBlank="1" showInputMessage="1" showErrorMessage="1">
          <x14:formula1>
            <xm:f>'base de datos'!$B$306:$B$308</xm:f>
          </x14:formula1>
          <xm:sqref>D18:E18</xm:sqref>
        </x14:dataValidation>
        <x14:dataValidation type="list" allowBlank="1" showInputMessage="1" showErrorMessage="1">
          <x14:formula1>
            <xm:f>'base de datos'!$B$314:$B$315</xm:f>
          </x14:formula1>
          <xm:sqref>L15:L17</xm:sqref>
        </x14:dataValidation>
        <x14:dataValidation type="list" allowBlank="1" showInputMessage="1" showErrorMessage="1">
          <x14:formula1>
            <xm:f>'base de datos'!$B$306:$B$312</xm:f>
          </x14:formula1>
          <xm:sqref>E15:E17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59</vt:i4>
      </vt:variant>
    </vt:vector>
  </HeadingPairs>
  <TitlesOfParts>
    <vt:vector size="65" baseType="lpstr">
      <vt:lpstr>base de datos</vt:lpstr>
      <vt:lpstr>INSTRUCTIVO</vt:lpstr>
      <vt:lpstr>01. INFORMACION GENERAL</vt:lpstr>
      <vt:lpstr>02. PLAN DE ACCION </vt:lpstr>
      <vt:lpstr>03. EJECUCIÓN DE RECURSOS</vt:lpstr>
      <vt:lpstr>04. CONTROL DE CAMBIOS</vt:lpstr>
      <vt:lpstr>_01_Desarrollar_e_implementar_100__de_la__Estrategia_Distrital_de_Respuesta_a_Emergencias</vt:lpstr>
      <vt:lpstr>'01. INFORMACION GENERAL'!Área_de_impresión</vt:lpstr>
      <vt:lpstr>'02. PLAN DE ACCION '!Área_de_impresión</vt:lpstr>
      <vt:lpstr>'03. EJECUCIÓN DE RECURSOS'!Área_de_impresión</vt:lpstr>
      <vt:lpstr>'04. CONTROL DE CAMBIOS'!Área_de_impresión</vt:lpstr>
      <vt:lpstr>INSTRUCTIVO!Área_de_impresión</vt:lpstr>
      <vt:lpstr>Atención_Integral_oportuna_eficiente_y_eficaz_de_las_situaciones_de_emergencia_calamidad_o_desastre_a_traves_de_la_estrategia_distrital_de_respuesta</vt:lpstr>
      <vt:lpstr>Bogota_ciudad_sostenible_y_eficiente_baja_en_carbono</vt:lpstr>
      <vt:lpstr>FONDIGER</vt:lpstr>
      <vt:lpstr>Funcionamiento</vt:lpstr>
      <vt:lpstr>Gastos_Generales</vt:lpstr>
      <vt:lpstr>'base de datos'!Generacion_de_</vt:lpstr>
      <vt:lpstr>Generación_de_conociminento_y_actualización_de_los_analisis_de_riesgos_y_efectos_del_cambio_climatico</vt:lpstr>
      <vt:lpstr>IDIGER</vt:lpstr>
      <vt:lpstr>Implementación_de_procesos_efectivos_de_preparativos_respuesta_y_recuperación_post_evento</vt:lpstr>
      <vt:lpstr>Inversión_Directa_FONDIGER</vt:lpstr>
      <vt:lpstr>Inversión_Directa_IDIGER</vt:lpstr>
      <vt:lpstr>'base de datos'!linea</vt:lpstr>
      <vt:lpstr>LISTA001</vt:lpstr>
      <vt:lpstr>LISTA002</vt:lpstr>
      <vt:lpstr>LISTA003</vt:lpstr>
      <vt:lpstr>LISTA004</vt:lpstr>
      <vt:lpstr>LISTA005</vt:lpstr>
      <vt:lpstr>LISTA006</vt:lpstr>
      <vt:lpstr>LISTA007</vt:lpstr>
      <vt:lpstr>LISTA008</vt:lpstr>
      <vt:lpstr>LISTA009</vt:lpstr>
      <vt:lpstr>LISTA010</vt:lpstr>
      <vt:lpstr>LISTA011</vt:lpstr>
      <vt:lpstr>LISTA012</vt:lpstr>
      <vt:lpstr>LISTA013</vt:lpstr>
      <vt:lpstr>LISTA014</vt:lpstr>
      <vt:lpstr>LISTA015</vt:lpstr>
      <vt:lpstr>LISTA016</vt:lpstr>
      <vt:lpstr>LISTA017</vt:lpstr>
      <vt:lpstr>LISTA018</vt:lpstr>
      <vt:lpstr>LISTA019</vt:lpstr>
      <vt:lpstr>LISTA020</vt:lpstr>
      <vt:lpstr>LISTA021</vt:lpstr>
      <vt:lpstr>LISTA022</vt:lpstr>
      <vt:lpstr>LISTA023</vt:lpstr>
      <vt:lpstr>LISTA024</vt:lpstr>
      <vt:lpstr>LISTA025</vt:lpstr>
      <vt:lpstr>LISTA026</vt:lpstr>
      <vt:lpstr>Manejo_integral_del_agua_como_elemento_vital_para_la_resiliencia_frente_a_riesgos_y_los_efectos_del_cambio_climatico</vt:lpstr>
      <vt:lpstr>ORIGEN</vt:lpstr>
      <vt:lpstr>Proyecto_No_1158_Reducción_del_riesgo_y_adaptación_al_cambio_climático</vt:lpstr>
      <vt:lpstr>Proyecto_No_1166_Consolidación_de_la_gestión_pública_eficiente_del_IDIGER_como_entidad_coordinadora_del_SDGR_CC</vt:lpstr>
      <vt:lpstr>Proyecto_No_1172_Conocimiento_del_riesgo_y_efectos_del_cambio_climático</vt:lpstr>
      <vt:lpstr>Proyecto_No_1178_Fortalecimiento_del_manejo_de_emergencias_y_desastres</vt:lpstr>
      <vt:lpstr>Reducción_de_la_vulnerabilidad_territorial_de_Bogota_frente_a_riesgos_y_efectos_del_cambio_climatico</vt:lpstr>
      <vt:lpstr>Resiliencia_sectorial_y_reducción_de_riesgos_de_gran_impacto</vt:lpstr>
      <vt:lpstr>Sistema_de_gobernanza_ambiental_para_afrontar_colectivamente_los_riesgos_y_efectos_de_cambio_climatico</vt:lpstr>
      <vt:lpstr>'01. INFORMACION GENERAL'!Títulos_a_imprimir</vt:lpstr>
      <vt:lpstr>'02. PLAN DE ACCION '!Títulos_a_imprimir</vt:lpstr>
      <vt:lpstr>'03. EJECUCIÓN DE RECURSOS'!Títulos_a_imprimir</vt:lpstr>
      <vt:lpstr>'04. CONTROL DE CAMBIOS'!Títulos_a_imprimir</vt:lpstr>
      <vt:lpstr>INSTRUCTIVO!Títulos_a_imprimir</vt:lpstr>
      <vt:lpstr>Tranformación_cultural_para_enfentar_los_riesgos_y_los_nuevos_retos_del_cambio_climatico</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Leonardo Millan Alvarado</dc:creator>
  <cp:lastModifiedBy>Andrea Gabriela Linares Basto</cp:lastModifiedBy>
  <cp:lastPrinted>2019-01-28T12:23:50Z</cp:lastPrinted>
  <dcterms:created xsi:type="dcterms:W3CDTF">2016-06-16T13:03:17Z</dcterms:created>
  <dcterms:modified xsi:type="dcterms:W3CDTF">2019-02-18T16:46:53Z</dcterms:modified>
</cp:coreProperties>
</file>